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DD82F625-7A05-48E6-9ACB-A851D0D8BDE1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МОЙ (2)" sheetId="4" state="hidden" r:id="rId1"/>
    <sheet name="2023 исполн" sheetId="5" r:id="rId2"/>
  </sheets>
  <definedNames>
    <definedName name="_xlnm._FilterDatabase" localSheetId="1" hidden="1">'2023 исполн'!$A$12:$J$630</definedName>
    <definedName name="_xlnm._FilterDatabase" localSheetId="0" hidden="1">'МОЙ (2)'!$A$12:$R$688</definedName>
    <definedName name="_xlnm.Print_Area" localSheetId="1">'2023 исполн'!$A$1:$I$630</definedName>
  </definedNames>
  <calcPr calcId="181029"/>
</workbook>
</file>

<file path=xl/calcChain.xml><?xml version="1.0" encoding="utf-8"?>
<calcChain xmlns="http://schemas.openxmlformats.org/spreadsheetml/2006/main">
  <c r="F141" i="5" l="1"/>
  <c r="F79" i="5" l="1"/>
  <c r="I79" i="5" s="1"/>
  <c r="I78" i="5" s="1"/>
  <c r="I77" i="5" s="1"/>
  <c r="I76" i="5" s="1"/>
  <c r="I75" i="5" s="1"/>
  <c r="F28" i="5"/>
  <c r="H141" i="5"/>
  <c r="F242" i="5"/>
  <c r="H242" i="5" s="1"/>
  <c r="H28" i="5"/>
  <c r="F122" i="5"/>
  <c r="F117" i="5"/>
  <c r="F35" i="5"/>
  <c r="H35" i="5" s="1"/>
  <c r="H20" i="5"/>
  <c r="H22" i="5"/>
  <c r="H27" i="5"/>
  <c r="H34" i="5"/>
  <c r="H36" i="5"/>
  <c r="H38" i="5"/>
  <c r="H40" i="5"/>
  <c r="H46" i="5"/>
  <c r="H52" i="5"/>
  <c r="H53" i="5"/>
  <c r="H54" i="5"/>
  <c r="H56" i="5"/>
  <c r="H58" i="5"/>
  <c r="H60" i="5"/>
  <c r="H62" i="5"/>
  <c r="H66" i="5"/>
  <c r="H68" i="5"/>
  <c r="H71" i="5"/>
  <c r="H72" i="5"/>
  <c r="H74" i="5"/>
  <c r="H79" i="5"/>
  <c r="H84" i="5"/>
  <c r="H89" i="5"/>
  <c r="H90" i="5"/>
  <c r="H94" i="5"/>
  <c r="H95" i="5"/>
  <c r="H97" i="5"/>
  <c r="H99" i="5"/>
  <c r="H104" i="5"/>
  <c r="H108" i="5"/>
  <c r="H112" i="5"/>
  <c r="H114" i="5"/>
  <c r="H115" i="5"/>
  <c r="H117" i="5"/>
  <c r="H118" i="5"/>
  <c r="H122" i="5"/>
  <c r="H126" i="5"/>
  <c r="H127" i="5"/>
  <c r="H128" i="5"/>
  <c r="H130" i="5"/>
  <c r="H132" i="5"/>
  <c r="H137" i="5"/>
  <c r="H144" i="5"/>
  <c r="H146" i="5"/>
  <c r="H147" i="5"/>
  <c r="H148" i="5"/>
  <c r="H150" i="5"/>
  <c r="H153" i="5"/>
  <c r="H156" i="5"/>
  <c r="H159" i="5"/>
  <c r="H161" i="5"/>
  <c r="H168" i="5"/>
  <c r="H175" i="5"/>
  <c r="H181" i="5"/>
  <c r="H183" i="5"/>
  <c r="H187" i="5"/>
  <c r="H188" i="5"/>
  <c r="H190" i="5"/>
  <c r="H196" i="5"/>
  <c r="H203" i="5"/>
  <c r="H209" i="5"/>
  <c r="H214" i="5"/>
  <c r="H219" i="5"/>
  <c r="H223" i="5"/>
  <c r="H230" i="5"/>
  <c r="H235" i="5"/>
  <c r="H236" i="5"/>
  <c r="H237" i="5"/>
  <c r="H239" i="5"/>
  <c r="H241" i="5"/>
  <c r="H244" i="5"/>
  <c r="H250" i="5"/>
  <c r="H257" i="5"/>
  <c r="H259" i="5"/>
  <c r="H264" i="5"/>
  <c r="H265" i="5"/>
  <c r="H276" i="5"/>
  <c r="H278" i="5"/>
  <c r="H280" i="5"/>
  <c r="H285" i="5"/>
  <c r="H286" i="5"/>
  <c r="H291" i="5"/>
  <c r="H296" i="5"/>
  <c r="H302" i="5"/>
  <c r="H307" i="5"/>
  <c r="H312" i="5"/>
  <c r="H313" i="5"/>
  <c r="H319" i="5"/>
  <c r="H325" i="5"/>
  <c r="H326" i="5"/>
  <c r="H331" i="5"/>
  <c r="H333" i="5"/>
  <c r="H335" i="5"/>
  <c r="H337" i="5"/>
  <c r="H341" i="5"/>
  <c r="H342" i="5"/>
  <c r="H343" i="5"/>
  <c r="H345" i="5"/>
  <c r="H347" i="5"/>
  <c r="H352" i="5"/>
  <c r="H353" i="5"/>
  <c r="H360" i="5"/>
  <c r="H366" i="5"/>
  <c r="H372" i="5"/>
  <c r="H377" i="5"/>
  <c r="H378" i="5"/>
  <c r="H382" i="5"/>
  <c r="H388" i="5"/>
  <c r="H393" i="5"/>
  <c r="H395" i="5"/>
  <c r="H396" i="5"/>
  <c r="H398" i="5"/>
  <c r="H402" i="5"/>
  <c r="H404" i="5"/>
  <c r="H411" i="5"/>
  <c r="H418" i="5"/>
  <c r="H420" i="5"/>
  <c r="H426" i="5"/>
  <c r="H431" i="5"/>
  <c r="H438" i="5"/>
  <c r="H444" i="5"/>
  <c r="H445" i="5"/>
  <c r="H450" i="5"/>
  <c r="H451" i="5"/>
  <c r="H452" i="5"/>
  <c r="H453" i="5"/>
  <c r="H455" i="5"/>
  <c r="H456" i="5"/>
  <c r="H458" i="5"/>
  <c r="H459" i="5"/>
  <c r="H460" i="5"/>
  <c r="H465" i="5"/>
  <c r="H466" i="5"/>
  <c r="H471" i="5"/>
  <c r="H474" i="5"/>
  <c r="H479" i="5"/>
  <c r="H480" i="5"/>
  <c r="H485" i="5"/>
  <c r="H486" i="5"/>
  <c r="H487" i="5"/>
  <c r="H488" i="5"/>
  <c r="H490" i="5"/>
  <c r="H492" i="5"/>
  <c r="H493" i="5"/>
  <c r="H495" i="5"/>
  <c r="H496" i="5"/>
  <c r="H497" i="5"/>
  <c r="H499" i="5"/>
  <c r="H500" i="5"/>
  <c r="H502" i="5"/>
  <c r="H503" i="5"/>
  <c r="H505" i="5"/>
  <c r="H506" i="5"/>
  <c r="H508" i="5"/>
  <c r="H509" i="5"/>
  <c r="H511" i="5"/>
  <c r="H512" i="5"/>
  <c r="H514" i="5"/>
  <c r="H515" i="5"/>
  <c r="H518" i="5"/>
  <c r="H520" i="5"/>
  <c r="H522" i="5"/>
  <c r="H523" i="5"/>
  <c r="H525" i="5"/>
  <c r="H526" i="5"/>
  <c r="H528" i="5"/>
  <c r="H531" i="5"/>
  <c r="H536" i="5"/>
  <c r="H537" i="5"/>
  <c r="H542" i="5"/>
  <c r="H543" i="5"/>
  <c r="H548" i="5"/>
  <c r="H553" i="5"/>
  <c r="H555" i="5"/>
  <c r="H558" i="5"/>
  <c r="H564" i="5"/>
  <c r="H568" i="5"/>
  <c r="H574" i="5"/>
  <c r="H575" i="5"/>
  <c r="H577" i="5"/>
  <c r="H582" i="5"/>
  <c r="H587" i="5"/>
  <c r="H591" i="5"/>
  <c r="H592" i="5"/>
  <c r="H594" i="5"/>
  <c r="H596" i="5"/>
  <c r="H597" i="5"/>
  <c r="H599" i="5"/>
  <c r="H600" i="5"/>
  <c r="H604" i="5"/>
  <c r="H605" i="5"/>
  <c r="H607" i="5"/>
  <c r="H608" i="5"/>
  <c r="H609" i="5"/>
  <c r="H611" i="5"/>
  <c r="H613" i="5"/>
  <c r="H615" i="5"/>
  <c r="H616" i="5"/>
  <c r="H617" i="5"/>
  <c r="H619" i="5"/>
  <c r="H621" i="5"/>
  <c r="H628" i="5"/>
  <c r="H629" i="5"/>
  <c r="I629" i="5"/>
  <c r="I628" i="5"/>
  <c r="I621" i="5"/>
  <c r="I620" i="5" s="1"/>
  <c r="I619" i="5"/>
  <c r="I618" i="5" s="1"/>
  <c r="I617" i="5"/>
  <c r="I616" i="5"/>
  <c r="I615" i="5"/>
  <c r="I613" i="5"/>
  <c r="I612" i="5" s="1"/>
  <c r="I611" i="5"/>
  <c r="I610" i="5" s="1"/>
  <c r="I609" i="5"/>
  <c r="I608" i="5"/>
  <c r="I607" i="5"/>
  <c r="I605" i="5"/>
  <c r="I604" i="5"/>
  <c r="I600" i="5"/>
  <c r="I599" i="5"/>
  <c r="I597" i="5"/>
  <c r="I596" i="5"/>
  <c r="I594" i="5"/>
  <c r="I593" i="5" s="1"/>
  <c r="I592" i="5"/>
  <c r="I591" i="5"/>
  <c r="I587" i="5"/>
  <c r="I586" i="5" s="1"/>
  <c r="I585" i="5" s="1"/>
  <c r="I584" i="5" s="1"/>
  <c r="I582" i="5"/>
  <c r="I581" i="5" s="1"/>
  <c r="I580" i="5" s="1"/>
  <c r="I579" i="5" s="1"/>
  <c r="I577" i="5"/>
  <c r="I576" i="5" s="1"/>
  <c r="I575" i="5"/>
  <c r="I574" i="5"/>
  <c r="I568" i="5"/>
  <c r="I567" i="5" s="1"/>
  <c r="I566" i="5" s="1"/>
  <c r="I565" i="5" s="1"/>
  <c r="I564" i="5"/>
  <c r="I563" i="5" s="1"/>
  <c r="I562" i="5" s="1"/>
  <c r="I561" i="5" s="1"/>
  <c r="I558" i="5"/>
  <c r="I557" i="5" s="1"/>
  <c r="I556" i="5" s="1"/>
  <c r="I555" i="5"/>
  <c r="I554" i="5" s="1"/>
  <c r="I553" i="5"/>
  <c r="I552" i="5" s="1"/>
  <c r="I548" i="5"/>
  <c r="I547" i="5" s="1"/>
  <c r="I546" i="5" s="1"/>
  <c r="I545" i="5" s="1"/>
  <c r="I543" i="5"/>
  <c r="I542" i="5"/>
  <c r="I537" i="5"/>
  <c r="I536" i="5"/>
  <c r="I531" i="5"/>
  <c r="I530" i="5" s="1"/>
  <c r="I529" i="5" s="1"/>
  <c r="I528" i="5"/>
  <c r="I527" i="5" s="1"/>
  <c r="I526" i="5"/>
  <c r="I525" i="5"/>
  <c r="I523" i="5"/>
  <c r="I522" i="5"/>
  <c r="I520" i="5"/>
  <c r="I519" i="5" s="1"/>
  <c r="I518" i="5"/>
  <c r="I517" i="5" s="1"/>
  <c r="I515" i="5"/>
  <c r="I514" i="5"/>
  <c r="I512" i="5"/>
  <c r="I511" i="5"/>
  <c r="I509" i="5"/>
  <c r="I508" i="5"/>
  <c r="I506" i="5"/>
  <c r="I505" i="5"/>
  <c r="I503" i="5"/>
  <c r="I502" i="5"/>
  <c r="I500" i="5"/>
  <c r="I499" i="5"/>
  <c r="I497" i="5"/>
  <c r="I496" i="5"/>
  <c r="I495" i="5"/>
  <c r="I493" i="5"/>
  <c r="I492" i="5"/>
  <c r="I490" i="5"/>
  <c r="I489" i="5" s="1"/>
  <c r="I488" i="5"/>
  <c r="I487" i="5"/>
  <c r="I486" i="5"/>
  <c r="I485" i="5"/>
  <c r="I480" i="5"/>
  <c r="I479" i="5"/>
  <c r="I474" i="5"/>
  <c r="I473" i="5" s="1"/>
  <c r="I472" i="5" s="1"/>
  <c r="I471" i="5"/>
  <c r="I470" i="5" s="1"/>
  <c r="I469" i="5" s="1"/>
  <c r="I466" i="5"/>
  <c r="I465" i="5"/>
  <c r="I460" i="5"/>
  <c r="I459" i="5"/>
  <c r="I458" i="5"/>
  <c r="I456" i="5"/>
  <c r="I455" i="5"/>
  <c r="I453" i="5"/>
  <c r="I452" i="5"/>
  <c r="I451" i="5"/>
  <c r="I450" i="5"/>
  <c r="I445" i="5"/>
  <c r="I444" i="5"/>
  <c r="I438" i="5"/>
  <c r="I437" i="5" s="1"/>
  <c r="I436" i="5" s="1"/>
  <c r="I435" i="5" s="1"/>
  <c r="I434" i="5" s="1"/>
  <c r="I433" i="5" s="1"/>
  <c r="I431" i="5"/>
  <c r="I430" i="5" s="1"/>
  <c r="I429" i="5" s="1"/>
  <c r="I428" i="5" s="1"/>
  <c r="I427" i="5" s="1"/>
  <c r="I426" i="5"/>
  <c r="I425" i="5" s="1"/>
  <c r="I424" i="5" s="1"/>
  <c r="I423" i="5" s="1"/>
  <c r="I422" i="5" s="1"/>
  <c r="I420" i="5"/>
  <c r="I419" i="5" s="1"/>
  <c r="I418" i="5"/>
  <c r="I417" i="5" s="1"/>
  <c r="I411" i="5"/>
  <c r="I410" i="5" s="1"/>
  <c r="I409" i="5" s="1"/>
  <c r="I408" i="5" s="1"/>
  <c r="I407" i="5" s="1"/>
  <c r="I406" i="5" s="1"/>
  <c r="I405" i="5" s="1"/>
  <c r="I404" i="5"/>
  <c r="I403" i="5" s="1"/>
  <c r="I402" i="5"/>
  <c r="I401" i="5" s="1"/>
  <c r="I398" i="5"/>
  <c r="I397" i="5" s="1"/>
  <c r="I396" i="5"/>
  <c r="I395" i="5"/>
  <c r="I393" i="5"/>
  <c r="I392" i="5" s="1"/>
  <c r="I388" i="5"/>
  <c r="I387" i="5" s="1"/>
  <c r="I386" i="5" s="1"/>
  <c r="I385" i="5" s="1"/>
  <c r="I382" i="5"/>
  <c r="I381" i="5" s="1"/>
  <c r="I380" i="5" s="1"/>
  <c r="I379" i="5" s="1"/>
  <c r="I378" i="5"/>
  <c r="I377" i="5"/>
  <c r="I372" i="5"/>
  <c r="I371" i="5" s="1"/>
  <c r="I370" i="5" s="1"/>
  <c r="I369" i="5" s="1"/>
  <c r="I368" i="5" s="1"/>
  <c r="I366" i="5"/>
  <c r="I365" i="5" s="1"/>
  <c r="I364" i="5" s="1"/>
  <c r="I360" i="5"/>
  <c r="I359" i="5" s="1"/>
  <c r="I358" i="5" s="1"/>
  <c r="I357" i="5" s="1"/>
  <c r="I356" i="5" s="1"/>
  <c r="I355" i="5" s="1"/>
  <c r="I354" i="5" s="1"/>
  <c r="I353" i="5"/>
  <c r="I352" i="5"/>
  <c r="I347" i="5"/>
  <c r="I346" i="5" s="1"/>
  <c r="I345" i="5"/>
  <c r="I344" i="5" s="1"/>
  <c r="I343" i="5"/>
  <c r="I342" i="5"/>
  <c r="I341" i="5"/>
  <c r="I337" i="5"/>
  <c r="I336" i="5" s="1"/>
  <c r="I335" i="5"/>
  <c r="I334" i="5" s="1"/>
  <c r="I333" i="5"/>
  <c r="I332" i="5" s="1"/>
  <c r="I331" i="5"/>
  <c r="I330" i="5" s="1"/>
  <c r="I326" i="5"/>
  <c r="I325" i="5"/>
  <c r="I319" i="5"/>
  <c r="I318" i="5" s="1"/>
  <c r="I317" i="5" s="1"/>
  <c r="I316" i="5" s="1"/>
  <c r="I315" i="5" s="1"/>
  <c r="I314" i="5" s="1"/>
  <c r="I313" i="5"/>
  <c r="I312" i="5"/>
  <c r="I307" i="5"/>
  <c r="I306" i="5" s="1"/>
  <c r="I305" i="5" s="1"/>
  <c r="I304" i="5" s="1"/>
  <c r="I303" i="5" s="1"/>
  <c r="I302" i="5"/>
  <c r="I301" i="5" s="1"/>
  <c r="I300" i="5" s="1"/>
  <c r="I299" i="5" s="1"/>
  <c r="I298" i="5" s="1"/>
  <c r="I296" i="5"/>
  <c r="I295" i="5" s="1"/>
  <c r="I294" i="5" s="1"/>
  <c r="I293" i="5" s="1"/>
  <c r="I292" i="5" s="1"/>
  <c r="I291" i="5"/>
  <c r="I290" i="5" s="1"/>
  <c r="I289" i="5" s="1"/>
  <c r="I288" i="5" s="1"/>
  <c r="I287" i="5" s="1"/>
  <c r="I286" i="5"/>
  <c r="I285" i="5"/>
  <c r="I280" i="5"/>
  <c r="I279" i="5" s="1"/>
  <c r="I278" i="5"/>
  <c r="I277" i="5" s="1"/>
  <c r="I276" i="5"/>
  <c r="I275" i="5" s="1"/>
  <c r="I265" i="5"/>
  <c r="I264" i="5"/>
  <c r="I259" i="5"/>
  <c r="I258" i="5" s="1"/>
  <c r="I257" i="5"/>
  <c r="I256" i="5" s="1"/>
  <c r="I250" i="5"/>
  <c r="I249" i="5" s="1"/>
  <c r="I248" i="5" s="1"/>
  <c r="I247" i="5" s="1"/>
  <c r="I246" i="5" s="1"/>
  <c r="I245" i="5" s="1"/>
  <c r="I244" i="5"/>
  <c r="I243" i="5" s="1"/>
  <c r="I242" i="5"/>
  <c r="I241" i="5"/>
  <c r="I239" i="5"/>
  <c r="I238" i="5" s="1"/>
  <c r="I237" i="5"/>
  <c r="I236" i="5"/>
  <c r="I235" i="5"/>
  <c r="I230" i="5"/>
  <c r="I229" i="5" s="1"/>
  <c r="I228" i="5" s="1"/>
  <c r="I227" i="5" s="1"/>
  <c r="I226" i="5" s="1"/>
  <c r="I225" i="5" s="1"/>
  <c r="I223" i="5"/>
  <c r="I222" i="5" s="1"/>
  <c r="I221" i="5" s="1"/>
  <c r="I220" i="5" s="1"/>
  <c r="I219" i="5"/>
  <c r="I218" i="5" s="1"/>
  <c r="I217" i="5" s="1"/>
  <c r="I216" i="5" s="1"/>
  <c r="I214" i="5"/>
  <c r="I213" i="5" s="1"/>
  <c r="I212" i="5" s="1"/>
  <c r="I209" i="5"/>
  <c r="I208" i="5" s="1"/>
  <c r="I207" i="5" s="1"/>
  <c r="I206" i="5" s="1"/>
  <c r="I205" i="5" s="1"/>
  <c r="I203" i="5"/>
  <c r="I202" i="5" s="1"/>
  <c r="I201" i="5" s="1"/>
  <c r="I200" i="5" s="1"/>
  <c r="I199" i="5" s="1"/>
  <c r="I198" i="5" s="1"/>
  <c r="I196" i="5"/>
  <c r="I195" i="5" s="1"/>
  <c r="I194" i="5" s="1"/>
  <c r="I193" i="5" s="1"/>
  <c r="I192" i="5" s="1"/>
  <c r="I191" i="5" s="1"/>
  <c r="I190" i="5"/>
  <c r="I189" i="5" s="1"/>
  <c r="I188" i="5"/>
  <c r="I187" i="5"/>
  <c r="I183" i="5"/>
  <c r="I182" i="5" s="1"/>
  <c r="I181" i="5"/>
  <c r="I180" i="5" s="1"/>
  <c r="I175" i="5"/>
  <c r="I174" i="5" s="1"/>
  <c r="I173" i="5" s="1"/>
  <c r="I172" i="5" s="1"/>
  <c r="I171" i="5" s="1"/>
  <c r="I170" i="5" s="1"/>
  <c r="I168" i="5"/>
  <c r="I167" i="5" s="1"/>
  <c r="I166" i="5" s="1"/>
  <c r="I165" i="5" s="1"/>
  <c r="I164" i="5" s="1"/>
  <c r="I163" i="5" s="1"/>
  <c r="I162" i="5" s="1"/>
  <c r="I161" i="5"/>
  <c r="I160" i="5" s="1"/>
  <c r="I159" i="5"/>
  <c r="I158" i="5" s="1"/>
  <c r="I156" i="5"/>
  <c r="I155" i="5" s="1"/>
  <c r="I153" i="5"/>
  <c r="I150" i="5"/>
  <c r="I149" i="5" s="1"/>
  <c r="I148" i="5"/>
  <c r="I147" i="5"/>
  <c r="I146" i="5"/>
  <c r="I144" i="5"/>
  <c r="I143" i="5" s="1"/>
  <c r="I137" i="5"/>
  <c r="I136" i="5" s="1"/>
  <c r="I135" i="5" s="1"/>
  <c r="I134" i="5" s="1"/>
  <c r="I133" i="5" s="1"/>
  <c r="I132" i="5"/>
  <c r="I131" i="5" s="1"/>
  <c r="I130" i="5"/>
  <c r="I129" i="5" s="1"/>
  <c r="I128" i="5"/>
  <c r="I127" i="5"/>
  <c r="I126" i="5"/>
  <c r="I122" i="5"/>
  <c r="I121" i="5" s="1"/>
  <c r="I120" i="5" s="1"/>
  <c r="I119" i="5" s="1"/>
  <c r="I118" i="5"/>
  <c r="I117" i="5"/>
  <c r="I115" i="5"/>
  <c r="I114" i="5"/>
  <c r="I112" i="5"/>
  <c r="I111" i="5" s="1"/>
  <c r="I108" i="5"/>
  <c r="I107" i="5" s="1"/>
  <c r="I106" i="5" s="1"/>
  <c r="I104" i="5"/>
  <c r="I103" i="5" s="1"/>
  <c r="I102" i="5" s="1"/>
  <c r="I101" i="5" s="1"/>
  <c r="I100" i="5" s="1"/>
  <c r="I99" i="5"/>
  <c r="I98" i="5" s="1"/>
  <c r="I97" i="5"/>
  <c r="I96" i="5" s="1"/>
  <c r="I95" i="5"/>
  <c r="I94" i="5"/>
  <c r="I90" i="5"/>
  <c r="I89" i="5"/>
  <c r="I84" i="5"/>
  <c r="I83" i="5" s="1"/>
  <c r="I82" i="5" s="1"/>
  <c r="I81" i="5" s="1"/>
  <c r="I74" i="5"/>
  <c r="I73" i="5" s="1"/>
  <c r="I72" i="5"/>
  <c r="I71" i="5"/>
  <c r="I68" i="5"/>
  <c r="I67" i="5" s="1"/>
  <c r="I66" i="5"/>
  <c r="I65" i="5" s="1"/>
  <c r="I62" i="5"/>
  <c r="I61" i="5" s="1"/>
  <c r="I60" i="5"/>
  <c r="I59" i="5" s="1"/>
  <c r="I58" i="5"/>
  <c r="I57" i="5" s="1"/>
  <c r="I56" i="5"/>
  <c r="I55" i="5" s="1"/>
  <c r="I54" i="5"/>
  <c r="I53" i="5"/>
  <c r="I52" i="5"/>
  <c r="I46" i="5"/>
  <c r="I45" i="5" s="1"/>
  <c r="I44" i="5" s="1"/>
  <c r="I43" i="5" s="1"/>
  <c r="I42" i="5" s="1"/>
  <c r="I41" i="5" s="1"/>
  <c r="I40" i="5"/>
  <c r="I39" i="5" s="1"/>
  <c r="I38" i="5"/>
  <c r="I37" i="5" s="1"/>
  <c r="I36" i="5"/>
  <c r="I34" i="5"/>
  <c r="I27" i="5"/>
  <c r="I22" i="5"/>
  <c r="I21" i="5" s="1"/>
  <c r="I20" i="5"/>
  <c r="I19" i="5" s="1"/>
  <c r="G627" i="5"/>
  <c r="G620" i="5"/>
  <c r="G618" i="5"/>
  <c r="G614" i="5"/>
  <c r="G612" i="5"/>
  <c r="G610" i="5"/>
  <c r="G606" i="5"/>
  <c r="G603" i="5"/>
  <c r="G598" i="5"/>
  <c r="G595" i="5"/>
  <c r="G593" i="5"/>
  <c r="G590" i="5"/>
  <c r="G586" i="5"/>
  <c r="G585" i="5" s="1"/>
  <c r="G584" i="5" s="1"/>
  <c r="G581" i="5"/>
  <c r="G576" i="5"/>
  <c r="G573" i="5"/>
  <c r="G567" i="5"/>
  <c r="G563" i="5"/>
  <c r="G557" i="5"/>
  <c r="G556" i="5" s="1"/>
  <c r="G554" i="5"/>
  <c r="G552" i="5"/>
  <c r="G547" i="5"/>
  <c r="G546" i="5" s="1"/>
  <c r="G541" i="5"/>
  <c r="G535" i="5"/>
  <c r="G530" i="5"/>
  <c r="G527" i="5"/>
  <c r="G524" i="5"/>
  <c r="G521" i="5"/>
  <c r="G519" i="5"/>
  <c r="G517" i="5"/>
  <c r="G513" i="5"/>
  <c r="G510" i="5"/>
  <c r="G507" i="5"/>
  <c r="G504" i="5"/>
  <c r="G501" i="5"/>
  <c r="G498" i="5"/>
  <c r="G494" i="5"/>
  <c r="G491" i="5"/>
  <c r="G489" i="5"/>
  <c r="G484" i="5"/>
  <c r="G478" i="5"/>
  <c r="G473" i="5"/>
  <c r="G470" i="5"/>
  <c r="G469" i="5" s="1"/>
  <c r="G464" i="5"/>
  <c r="G457" i="5"/>
  <c r="G454" i="5"/>
  <c r="G449" i="5"/>
  <c r="G443" i="5"/>
  <c r="G442" i="5" s="1"/>
  <c r="G437" i="5"/>
  <c r="G436" i="5" s="1"/>
  <c r="G435" i="5" s="1"/>
  <c r="G434" i="5" s="1"/>
  <c r="G430" i="5"/>
  <c r="G425" i="5"/>
  <c r="G424" i="5" s="1"/>
  <c r="G423" i="5" s="1"/>
  <c r="G422" i="5" s="1"/>
  <c r="G419" i="5"/>
  <c r="G417" i="5"/>
  <c r="G410" i="5"/>
  <c r="G403" i="5"/>
  <c r="G401" i="5"/>
  <c r="G397" i="5"/>
  <c r="G394" i="5"/>
  <c r="G392" i="5"/>
  <c r="G387" i="5"/>
  <c r="G386" i="5" s="1"/>
  <c r="G381" i="5"/>
  <c r="G380" i="5" s="1"/>
  <c r="G376" i="5"/>
  <c r="G371" i="5"/>
  <c r="G365" i="5"/>
  <c r="G359" i="5"/>
  <c r="G358" i="5" s="1"/>
  <c r="G351" i="5"/>
  <c r="G350" i="5" s="1"/>
  <c r="G346" i="5"/>
  <c r="G344" i="5"/>
  <c r="G340" i="5"/>
  <c r="G336" i="5"/>
  <c r="G334" i="5"/>
  <c r="G332" i="5"/>
  <c r="G330" i="5"/>
  <c r="G324" i="5"/>
  <c r="G323" i="5" s="1"/>
  <c r="G318" i="5"/>
  <c r="G311" i="5"/>
  <c r="G310" i="5" s="1"/>
  <c r="G306" i="5"/>
  <c r="G301" i="5"/>
  <c r="G295" i="5"/>
  <c r="G294" i="5" s="1"/>
  <c r="G290" i="5"/>
  <c r="G284" i="5"/>
  <c r="G279" i="5"/>
  <c r="G277" i="5"/>
  <c r="G275" i="5"/>
  <c r="G270" i="5"/>
  <c r="G263" i="5"/>
  <c r="G258" i="5"/>
  <c r="G256" i="5"/>
  <c r="G249" i="5"/>
  <c r="G243" i="5"/>
  <c r="G240" i="5"/>
  <c r="G238" i="5"/>
  <c r="G234" i="5"/>
  <c r="G229" i="5"/>
  <c r="G222" i="5"/>
  <c r="G218" i="5"/>
  <c r="G213" i="5"/>
  <c r="G211" i="5" s="1"/>
  <c r="G210" i="5" s="1"/>
  <c r="G208" i="5"/>
  <c r="G202" i="5"/>
  <c r="G195" i="5"/>
  <c r="G194" i="5" s="1"/>
  <c r="G189" i="5"/>
  <c r="G186" i="5"/>
  <c r="G182" i="5"/>
  <c r="G180" i="5"/>
  <c r="G174" i="5"/>
  <c r="G167" i="5"/>
  <c r="G166" i="5" s="1"/>
  <c r="G160" i="5"/>
  <c r="G158" i="5"/>
  <c r="G155" i="5"/>
  <c r="G152" i="5"/>
  <c r="G149" i="5"/>
  <c r="G145" i="5"/>
  <c r="G143" i="5"/>
  <c r="G140" i="5"/>
  <c r="G136" i="5"/>
  <c r="G135" i="5" s="1"/>
  <c r="G134" i="5" s="1"/>
  <c r="G131" i="5"/>
  <c r="G129" i="5"/>
  <c r="G125" i="5"/>
  <c r="G121" i="5"/>
  <c r="G116" i="5"/>
  <c r="G113" i="5"/>
  <c r="G111" i="5"/>
  <c r="G107" i="5"/>
  <c r="G106" i="5" s="1"/>
  <c r="G103" i="5"/>
  <c r="G98" i="5"/>
  <c r="G96" i="5"/>
  <c r="G93" i="5"/>
  <c r="G88" i="5"/>
  <c r="G87" i="5" s="1"/>
  <c r="G83" i="5"/>
  <c r="G78" i="5"/>
  <c r="G73" i="5"/>
  <c r="G70" i="5"/>
  <c r="G67" i="5"/>
  <c r="G65" i="5"/>
  <c r="G61" i="5"/>
  <c r="G59" i="5"/>
  <c r="G57" i="5"/>
  <c r="G55" i="5"/>
  <c r="G51" i="5"/>
  <c r="G45" i="5"/>
  <c r="G44" i="5" s="1"/>
  <c r="G43" i="5" s="1"/>
  <c r="G42" i="5" s="1"/>
  <c r="G39" i="5"/>
  <c r="G37" i="5"/>
  <c r="G33" i="5"/>
  <c r="G26" i="5"/>
  <c r="G21" i="5"/>
  <c r="G19" i="5"/>
  <c r="I35" i="5" l="1"/>
  <c r="I33" i="5" s="1"/>
  <c r="I32" i="5" s="1"/>
  <c r="I31" i="5" s="1"/>
  <c r="I30" i="5" s="1"/>
  <c r="I29" i="5" s="1"/>
  <c r="I70" i="5"/>
  <c r="I69" i="5" s="1"/>
  <c r="I141" i="5"/>
  <c r="I140" i="5" s="1"/>
  <c r="I139" i="5" s="1"/>
  <c r="I340" i="5"/>
  <c r="I339" i="5" s="1"/>
  <c r="I338" i="5" s="1"/>
  <c r="I116" i="5"/>
  <c r="I186" i="5"/>
  <c r="I185" i="5" s="1"/>
  <c r="I184" i="5" s="1"/>
  <c r="I311" i="5"/>
  <c r="I310" i="5" s="1"/>
  <c r="I309" i="5" s="1"/>
  <c r="I308" i="5" s="1"/>
  <c r="I297" i="5" s="1"/>
  <c r="I507" i="5"/>
  <c r="I521" i="5"/>
  <c r="I627" i="5"/>
  <c r="I626" i="5" s="1"/>
  <c r="I625" i="5" s="1"/>
  <c r="I624" i="5" s="1"/>
  <c r="I623" i="5" s="1"/>
  <c r="I622" i="5" s="1"/>
  <c r="I28" i="5"/>
  <c r="G64" i="5"/>
  <c r="G77" i="5"/>
  <c r="G102" i="5"/>
  <c r="G120" i="5"/>
  <c r="G207" i="5"/>
  <c r="G283" i="5"/>
  <c r="G300" i="5"/>
  <c r="G375" i="5"/>
  <c r="G322" i="5"/>
  <c r="G86" i="5"/>
  <c r="G165" i="5"/>
  <c r="G185" i="5"/>
  <c r="G201" i="5"/>
  <c r="G262" i="5"/>
  <c r="G580" i="5"/>
  <c r="G18" i="5"/>
  <c r="G139" i="5"/>
  <c r="G217" i="5"/>
  <c r="G228" i="5"/>
  <c r="G248" i="5"/>
  <c r="G269" i="5"/>
  <c r="G566" i="5"/>
  <c r="G357" i="5"/>
  <c r="G429" i="5"/>
  <c r="G476" i="5"/>
  <c r="G540" i="5"/>
  <c r="G25" i="5"/>
  <c r="G69" i="5"/>
  <c r="G364" i="5"/>
  <c r="G362" i="5" s="1"/>
  <c r="G385" i="5"/>
  <c r="G370" i="5"/>
  <c r="G400" i="5"/>
  <c r="G472" i="5"/>
  <c r="G468" i="5" s="1"/>
  <c r="G529" i="5"/>
  <c r="G562" i="5"/>
  <c r="G626" i="5"/>
  <c r="G82" i="5"/>
  <c r="G289" i="5"/>
  <c r="G305" i="5"/>
  <c r="G317" i="5"/>
  <c r="G379" i="5"/>
  <c r="G409" i="5"/>
  <c r="G441" i="5"/>
  <c r="G463" i="5"/>
  <c r="I467" i="5"/>
  <c r="G545" i="5"/>
  <c r="I263" i="5"/>
  <c r="I262" i="5" s="1"/>
  <c r="I261" i="5" s="1"/>
  <c r="I260" i="5" s="1"/>
  <c r="I394" i="5"/>
  <c r="I391" i="5" s="1"/>
  <c r="I390" i="5" s="1"/>
  <c r="I501" i="5"/>
  <c r="I513" i="5"/>
  <c r="I541" i="5"/>
  <c r="I540" i="5" s="1"/>
  <c r="I539" i="5" s="1"/>
  <c r="I538" i="5" s="1"/>
  <c r="I573" i="5"/>
  <c r="I572" i="5" s="1"/>
  <c r="I571" i="5" s="1"/>
  <c r="I570" i="5" s="1"/>
  <c r="I569" i="5" s="1"/>
  <c r="I595" i="5"/>
  <c r="I603" i="5"/>
  <c r="G41" i="5"/>
  <c r="G133" i="5"/>
  <c r="G173" i="5"/>
  <c r="G193" i="5"/>
  <c r="G221" i="5"/>
  <c r="G293" i="5"/>
  <c r="G309" i="5"/>
  <c r="G349" i="5"/>
  <c r="G433" i="5"/>
  <c r="I26" i="5"/>
  <c r="I25" i="5" s="1"/>
  <c r="I24" i="5" s="1"/>
  <c r="I23" i="5" s="1"/>
  <c r="I51" i="5"/>
  <c r="I50" i="5" s="1"/>
  <c r="I49" i="5" s="1"/>
  <c r="I48" i="5" s="1"/>
  <c r="I93" i="5"/>
  <c r="I92" i="5" s="1"/>
  <c r="I91" i="5" s="1"/>
  <c r="I125" i="5"/>
  <c r="I124" i="5" s="1"/>
  <c r="I123" i="5" s="1"/>
  <c r="I145" i="5"/>
  <c r="I142" i="5" s="1"/>
  <c r="I324" i="5"/>
  <c r="I323" i="5" s="1"/>
  <c r="I322" i="5" s="1"/>
  <c r="I376" i="5"/>
  <c r="I375" i="5" s="1"/>
  <c r="I374" i="5" s="1"/>
  <c r="I373" i="5" s="1"/>
  <c r="I367" i="5" s="1"/>
  <c r="I443" i="5"/>
  <c r="I442" i="5" s="1"/>
  <c r="I441" i="5" s="1"/>
  <c r="I457" i="5"/>
  <c r="I478" i="5"/>
  <c r="I477" i="5" s="1"/>
  <c r="I494" i="5"/>
  <c r="I524" i="5"/>
  <c r="I535" i="5"/>
  <c r="I534" i="5" s="1"/>
  <c r="I598" i="5"/>
  <c r="I614" i="5"/>
  <c r="G124" i="5"/>
  <c r="G255" i="5"/>
  <c r="G572" i="5"/>
  <c r="G416" i="5"/>
  <c r="I64" i="5"/>
  <c r="I88" i="5"/>
  <c r="I87" i="5" s="1"/>
  <c r="I86" i="5" s="1"/>
  <c r="I113" i="5"/>
  <c r="I157" i="5"/>
  <c r="I234" i="5"/>
  <c r="I240" i="5"/>
  <c r="I284" i="5"/>
  <c r="I283" i="5" s="1"/>
  <c r="I282" i="5" s="1"/>
  <c r="I281" i="5" s="1"/>
  <c r="I351" i="5"/>
  <c r="I350" i="5" s="1"/>
  <c r="I349" i="5" s="1"/>
  <c r="I348" i="5" s="1"/>
  <c r="I449" i="5"/>
  <c r="I454" i="5"/>
  <c r="I464" i="5"/>
  <c r="I463" i="5" s="1"/>
  <c r="I462" i="5" s="1"/>
  <c r="I461" i="5" s="1"/>
  <c r="I484" i="5"/>
  <c r="I491" i="5"/>
  <c r="I498" i="5"/>
  <c r="I504" i="5"/>
  <c r="I510" i="5"/>
  <c r="I590" i="5"/>
  <c r="I606" i="5"/>
  <c r="I211" i="5"/>
  <c r="I210" i="5" s="1"/>
  <c r="I400" i="5"/>
  <c r="I399" i="5" s="1"/>
  <c r="I255" i="5"/>
  <c r="I254" i="5" s="1"/>
  <c r="I253" i="5" s="1"/>
  <c r="I18" i="5"/>
  <c r="I17" i="5" s="1"/>
  <c r="I16" i="5" s="1"/>
  <c r="I15" i="5" s="1"/>
  <c r="I179" i="5"/>
  <c r="I178" i="5" s="1"/>
  <c r="I416" i="5"/>
  <c r="I415" i="5" s="1"/>
  <c r="I414" i="5" s="1"/>
  <c r="I413" i="5" s="1"/>
  <c r="G448" i="5"/>
  <c r="G551" i="5"/>
  <c r="I215" i="5"/>
  <c r="G157" i="5"/>
  <c r="G110" i="5"/>
  <c r="I274" i="5"/>
  <c r="I273" i="5" s="1"/>
  <c r="I272" i="5" s="1"/>
  <c r="G391" i="5"/>
  <c r="I551" i="5"/>
  <c r="I550" i="5" s="1"/>
  <c r="I549" i="5" s="1"/>
  <c r="I544" i="5" s="1"/>
  <c r="G50" i="5"/>
  <c r="G92" i="5"/>
  <c r="G179" i="5"/>
  <c r="G274" i="5"/>
  <c r="G329" i="5"/>
  <c r="I329" i="5"/>
  <c r="I328" i="5" s="1"/>
  <c r="I421" i="5"/>
  <c r="G483" i="5"/>
  <c r="G212" i="5"/>
  <c r="I468" i="5"/>
  <c r="G516" i="5"/>
  <c r="G589" i="5"/>
  <c r="G602" i="5"/>
  <c r="G32" i="5"/>
  <c r="G233" i="5"/>
  <c r="G142" i="5"/>
  <c r="G151" i="5"/>
  <c r="I560" i="5"/>
  <c r="I559" i="5" s="1"/>
  <c r="G339" i="5"/>
  <c r="G533" i="5"/>
  <c r="G534" i="5"/>
  <c r="I362" i="5"/>
  <c r="I363" i="5"/>
  <c r="G477" i="5"/>
  <c r="G363" i="5" l="1"/>
  <c r="I110" i="5"/>
  <c r="I109" i="5" s="1"/>
  <c r="I105" i="5" s="1"/>
  <c r="I85" i="5"/>
  <c r="I533" i="5"/>
  <c r="I532" i="5" s="1"/>
  <c r="I516" i="5"/>
  <c r="I476" i="5"/>
  <c r="G467" i="5"/>
  <c r="I589" i="5"/>
  <c r="I588" i="5" s="1"/>
  <c r="I389" i="5"/>
  <c r="I384" i="5" s="1"/>
  <c r="I383" i="5" s="1"/>
  <c r="I602" i="5"/>
  <c r="I601" i="5" s="1"/>
  <c r="G31" i="5"/>
  <c r="G390" i="5"/>
  <c r="G369" i="5"/>
  <c r="G247" i="5"/>
  <c r="G588" i="5"/>
  <c r="I412" i="5"/>
  <c r="G172" i="5"/>
  <c r="G462" i="5"/>
  <c r="G561" i="5"/>
  <c r="G399" i="5"/>
  <c r="G24" i="5"/>
  <c r="G539" i="5"/>
  <c r="G17" i="5"/>
  <c r="G282" i="5"/>
  <c r="G76" i="5"/>
  <c r="G63" i="5"/>
  <c r="G482" i="5"/>
  <c r="G178" i="5"/>
  <c r="G200" i="5"/>
  <c r="G206" i="5"/>
  <c r="G273" i="5"/>
  <c r="G49" i="5"/>
  <c r="G123" i="5"/>
  <c r="G292" i="5"/>
  <c r="G579" i="5"/>
  <c r="G184" i="5"/>
  <c r="G532" i="5"/>
  <c r="G415" i="5"/>
  <c r="G408" i="5"/>
  <c r="G304" i="5"/>
  <c r="G625" i="5"/>
  <c r="G428" i="5"/>
  <c r="G374" i="5"/>
  <c r="G119" i="5"/>
  <c r="G138" i="5"/>
  <c r="I327" i="5"/>
  <c r="I321" i="5" s="1"/>
  <c r="I320" i="5" s="1"/>
  <c r="G550" i="5"/>
  <c r="I448" i="5"/>
  <c r="I447" i="5" s="1"/>
  <c r="I446" i="5" s="1"/>
  <c r="I440" i="5" s="1"/>
  <c r="G571" i="5"/>
  <c r="G308" i="5"/>
  <c r="G192" i="5"/>
  <c r="G81" i="5"/>
  <c r="G268" i="5"/>
  <c r="G227" i="5"/>
  <c r="G164" i="5"/>
  <c r="G338" i="5"/>
  <c r="G232" i="5"/>
  <c r="G601" i="5"/>
  <c r="G328" i="5"/>
  <c r="G91" i="5"/>
  <c r="G109" i="5"/>
  <c r="G447" i="5"/>
  <c r="I252" i="5"/>
  <c r="I251" i="5" s="1"/>
  <c r="I204" i="5"/>
  <c r="I197" i="5" s="1"/>
  <c r="I233" i="5"/>
  <c r="I232" i="5" s="1"/>
  <c r="I231" i="5" s="1"/>
  <c r="I224" i="5" s="1"/>
  <c r="G254" i="5"/>
  <c r="G348" i="5"/>
  <c r="G220" i="5"/>
  <c r="G316" i="5"/>
  <c r="G288" i="5"/>
  <c r="G356" i="5"/>
  <c r="G565" i="5"/>
  <c r="G216" i="5"/>
  <c r="G261" i="5"/>
  <c r="G299" i="5"/>
  <c r="G101" i="5"/>
  <c r="I483" i="5"/>
  <c r="I63" i="5"/>
  <c r="I47" i="5" s="1"/>
  <c r="I177" i="5"/>
  <c r="I176" i="5" s="1"/>
  <c r="I169" i="5" s="1"/>
  <c r="I361" i="5"/>
  <c r="I482" i="5" l="1"/>
  <c r="I481" i="5" s="1"/>
  <c r="I475" i="5" s="1"/>
  <c r="I583" i="5"/>
  <c r="I578" i="5" s="1"/>
  <c r="G100" i="5"/>
  <c r="G583" i="5"/>
  <c r="G327" i="5"/>
  <c r="G624" i="5"/>
  <c r="G260" i="5"/>
  <c r="G560" i="5"/>
  <c r="G315" i="5"/>
  <c r="G105" i="5"/>
  <c r="G226" i="5"/>
  <c r="G191" i="5"/>
  <c r="G570" i="5"/>
  <c r="G177" i="5"/>
  <c r="G246" i="5"/>
  <c r="G30" i="5"/>
  <c r="G368" i="5"/>
  <c r="G298" i="5"/>
  <c r="G253" i="5"/>
  <c r="G231" i="5"/>
  <c r="G427" i="5"/>
  <c r="G303" i="5"/>
  <c r="G414" i="5"/>
  <c r="G48" i="5"/>
  <c r="G199" i="5"/>
  <c r="G75" i="5"/>
  <c r="G16" i="5"/>
  <c r="G23" i="5"/>
  <c r="G171" i="5"/>
  <c r="G549" i="5"/>
  <c r="G373" i="5"/>
  <c r="G407" i="5"/>
  <c r="G272" i="5"/>
  <c r="G205" i="5"/>
  <c r="G281" i="5"/>
  <c r="G538" i="5"/>
  <c r="G461" i="5"/>
  <c r="G215" i="5"/>
  <c r="G355" i="5"/>
  <c r="G287" i="5"/>
  <c r="G446" i="5"/>
  <c r="G85" i="5"/>
  <c r="G163" i="5"/>
  <c r="G481" i="5"/>
  <c r="G389" i="5"/>
  <c r="I439" i="5" l="1"/>
  <c r="I432" i="5" s="1"/>
  <c r="G170" i="5"/>
  <c r="G252" i="5"/>
  <c r="G245" i="5"/>
  <c r="G384" i="5"/>
  <c r="G162" i="5"/>
  <c r="G440" i="5"/>
  <c r="G354" i="5"/>
  <c r="G15" i="5"/>
  <c r="G198" i="5"/>
  <c r="G367" i="5"/>
  <c r="G623" i="5"/>
  <c r="G578" i="5"/>
  <c r="G204" i="5"/>
  <c r="G406" i="5"/>
  <c r="G544" i="5"/>
  <c r="G29" i="5"/>
  <c r="G176" i="5"/>
  <c r="G569" i="5"/>
  <c r="G225" i="5"/>
  <c r="G475" i="5"/>
  <c r="G559" i="5"/>
  <c r="G80" i="5"/>
  <c r="G267" i="5"/>
  <c r="G47" i="5"/>
  <c r="G413" i="5"/>
  <c r="G421" i="5"/>
  <c r="G297" i="5"/>
  <c r="G314" i="5"/>
  <c r="G321" i="5"/>
  <c r="G266" i="5" l="1"/>
  <c r="G320" i="5"/>
  <c r="G197" i="5"/>
  <c r="G622" i="5"/>
  <c r="G14" i="5"/>
  <c r="G412" i="5"/>
  <c r="G169" i="5"/>
  <c r="G224" i="5"/>
  <c r="G405" i="5"/>
  <c r="G439" i="5"/>
  <c r="G361" i="5"/>
  <c r="G383" i="5"/>
  <c r="G251" i="5"/>
  <c r="G432" i="5" l="1"/>
  <c r="G13" i="5"/>
  <c r="G630" i="5" l="1"/>
  <c r="F603" i="5"/>
  <c r="H603" i="5" s="1"/>
  <c r="F330" i="5"/>
  <c r="H330" i="5" s="1"/>
  <c r="F318" i="5"/>
  <c r="H318" i="5" s="1"/>
  <c r="F213" i="5"/>
  <c r="H213" i="5" s="1"/>
  <c r="F208" i="5"/>
  <c r="H208" i="5" s="1"/>
  <c r="F143" i="5"/>
  <c r="H143" i="5" s="1"/>
  <c r="F26" i="5"/>
  <c r="H26" i="5" s="1"/>
  <c r="F524" i="5"/>
  <c r="H524" i="5" s="1"/>
  <c r="F271" i="5" l="1"/>
  <c r="I271" i="5" l="1"/>
  <c r="I270" i="5" s="1"/>
  <c r="I269" i="5" s="1"/>
  <c r="I268" i="5" s="1"/>
  <c r="I267" i="5" s="1"/>
  <c r="I266" i="5" s="1"/>
  <c r="H271" i="5"/>
  <c r="F501" i="5"/>
  <c r="H501" i="5" s="1"/>
  <c r="F618" i="5"/>
  <c r="H618" i="5" s="1"/>
  <c r="F334" i="5"/>
  <c r="H334" i="5" s="1"/>
  <c r="F277" i="5"/>
  <c r="H277" i="5" s="1"/>
  <c r="F59" i="5"/>
  <c r="H59" i="5" s="1"/>
  <c r="F96" i="5"/>
  <c r="H96" i="5" s="1"/>
  <c r="F37" i="5"/>
  <c r="H37" i="5" s="1"/>
  <c r="F567" i="5" l="1"/>
  <c r="H567" i="5" s="1"/>
  <c r="F563" i="5"/>
  <c r="H563" i="5" s="1"/>
  <c r="F240" i="5"/>
  <c r="H240" i="5" s="1"/>
  <c r="F263" i="5"/>
  <c r="H263" i="5" s="1"/>
  <c r="F425" i="5"/>
  <c r="H425" i="5" s="1"/>
  <c r="F424" i="5" l="1"/>
  <c r="F437" i="5"/>
  <c r="H437" i="5" s="1"/>
  <c r="F612" i="5"/>
  <c r="H612" i="5" s="1"/>
  <c r="F573" i="5"/>
  <c r="H573" i="5" s="1"/>
  <c r="F351" i="5"/>
  <c r="H351" i="5" s="1"/>
  <c r="F222" i="5"/>
  <c r="H222" i="5" s="1"/>
  <c r="F218" i="5"/>
  <c r="H218" i="5" s="1"/>
  <c r="F243" i="5"/>
  <c r="H243" i="5" s="1"/>
  <c r="F125" i="5"/>
  <c r="H125" i="5" s="1"/>
  <c r="F593" i="5"/>
  <c r="H593" i="5" s="1"/>
  <c r="F423" i="5" l="1"/>
  <c r="H423" i="5" s="1"/>
  <c r="H424" i="5"/>
  <c r="F436" i="5"/>
  <c r="H436" i="5" s="1"/>
  <c r="F221" i="5"/>
  <c r="H221" i="5" s="1"/>
  <c r="F217" i="5"/>
  <c r="H217" i="5" s="1"/>
  <c r="F422" i="5" l="1"/>
  <c r="H422" i="5" s="1"/>
  <c r="F435" i="5"/>
  <c r="H435" i="5" s="1"/>
  <c r="F216" i="5"/>
  <c r="H216" i="5" s="1"/>
  <c r="F220" i="5"/>
  <c r="H220" i="5" s="1"/>
  <c r="F434" i="5" l="1"/>
  <c r="H434" i="5" s="1"/>
  <c r="F215" i="5"/>
  <c r="H215" i="5" s="1"/>
  <c r="F433" i="5" l="1"/>
  <c r="H433" i="5" s="1"/>
  <c r="F527" i="5"/>
  <c r="H527" i="5" s="1"/>
  <c r="F521" i="5"/>
  <c r="H521" i="5" s="1"/>
  <c r="F517" i="5"/>
  <c r="H517" i="5" s="1"/>
  <c r="F394" i="5"/>
  <c r="H394" i="5" s="1"/>
  <c r="F606" i="5" l="1"/>
  <c r="H606" i="5" s="1"/>
  <c r="F581" i="5"/>
  <c r="H581" i="5" s="1"/>
  <c r="F547" i="5"/>
  <c r="H547" i="5" s="1"/>
  <c r="F510" i="5"/>
  <c r="H510" i="5" s="1"/>
  <c r="F507" i="5"/>
  <c r="H507" i="5" s="1"/>
  <c r="F403" i="5"/>
  <c r="H403" i="5" s="1"/>
  <c r="F401" i="5"/>
  <c r="H401" i="5" s="1"/>
  <c r="F387" i="5"/>
  <c r="H387" i="5" s="1"/>
  <c r="F295" i="5"/>
  <c r="H295" i="5" s="1"/>
  <c r="F590" i="5"/>
  <c r="H590" i="5" s="1"/>
  <c r="F595" i="5"/>
  <c r="H595" i="5" s="1"/>
  <c r="F238" i="5"/>
  <c r="H238" i="5" s="1"/>
  <c r="F234" i="5"/>
  <c r="H234" i="5" s="1"/>
  <c r="F546" i="5" l="1"/>
  <c r="H546" i="5" s="1"/>
  <c r="F580" i="5"/>
  <c r="H580" i="5" s="1"/>
  <c r="F386" i="5"/>
  <c r="H386" i="5" s="1"/>
  <c r="F233" i="5"/>
  <c r="H233" i="5" s="1"/>
  <c r="F294" i="5"/>
  <c r="H294" i="5" s="1"/>
  <c r="F400" i="5"/>
  <c r="H400" i="5" s="1"/>
  <c r="F207" i="5"/>
  <c r="H207" i="5" s="1"/>
  <c r="F430" i="5"/>
  <c r="H430" i="5" s="1"/>
  <c r="F541" i="5"/>
  <c r="H541" i="5" s="1"/>
  <c r="F136" i="5"/>
  <c r="H136" i="5" s="1"/>
  <c r="F586" i="5"/>
  <c r="H586" i="5" s="1"/>
  <c r="F491" i="5"/>
  <c r="H491" i="5" s="1"/>
  <c r="F545" i="5" l="1"/>
  <c r="H545" i="5" s="1"/>
  <c r="F579" i="5"/>
  <c r="H579" i="5" s="1"/>
  <c r="F399" i="5"/>
  <c r="H399" i="5" s="1"/>
  <c r="F385" i="5"/>
  <c r="H385" i="5" s="1"/>
  <c r="F293" i="5"/>
  <c r="H293" i="5" s="1"/>
  <c r="F206" i="5"/>
  <c r="H206" i="5" s="1"/>
  <c r="F429" i="5"/>
  <c r="H429" i="5" s="1"/>
  <c r="F135" i="5"/>
  <c r="H135" i="5" s="1"/>
  <c r="F585" i="5"/>
  <c r="H585" i="5" s="1"/>
  <c r="F350" i="5"/>
  <c r="H350" i="5" s="1"/>
  <c r="F205" i="5" l="1"/>
  <c r="H205" i="5" s="1"/>
  <c r="F292" i="5"/>
  <c r="H292" i="5" s="1"/>
  <c r="F134" i="5"/>
  <c r="H134" i="5" s="1"/>
  <c r="F428" i="5"/>
  <c r="H428" i="5" s="1"/>
  <c r="F584" i="5"/>
  <c r="H584" i="5" s="1"/>
  <c r="F349" i="5"/>
  <c r="H349" i="5" s="1"/>
  <c r="F133" i="5" l="1"/>
  <c r="H133" i="5" s="1"/>
  <c r="F427" i="5"/>
  <c r="H427" i="5" s="1"/>
  <c r="F348" i="5"/>
  <c r="H348" i="5" s="1"/>
  <c r="F421" i="5" l="1"/>
  <c r="H421" i="5" s="1"/>
  <c r="F284" i="5"/>
  <c r="H284" i="5" s="1"/>
  <c r="F557" i="5"/>
  <c r="H557" i="5" s="1"/>
  <c r="F556" i="5" l="1"/>
  <c r="H556" i="5" s="1"/>
  <c r="F283" i="5"/>
  <c r="H283" i="5" s="1"/>
  <c r="F530" i="5"/>
  <c r="H530" i="5" s="1"/>
  <c r="F519" i="5"/>
  <c r="H519" i="5" s="1"/>
  <c r="F516" i="5" l="1"/>
  <c r="H516" i="5" s="1"/>
  <c r="F529" i="5"/>
  <c r="H529" i="5" s="1"/>
  <c r="F282" i="5"/>
  <c r="H282" i="5" s="1"/>
  <c r="F93" i="5"/>
  <c r="H93" i="5" s="1"/>
  <c r="F281" i="5" l="1"/>
  <c r="H281" i="5" s="1"/>
  <c r="F154" i="5" l="1"/>
  <c r="H154" i="5" l="1"/>
  <c r="I154" i="5"/>
  <c r="I152" i="5" s="1"/>
  <c r="I151" i="5" s="1"/>
  <c r="I138" i="5" s="1"/>
  <c r="I80" i="5" s="1"/>
  <c r="I14" i="5" s="1"/>
  <c r="I13" i="5" s="1"/>
  <c r="I630" i="5" s="1"/>
  <c r="F443" i="5"/>
  <c r="H443" i="5" s="1"/>
  <c r="F290" i="5" l="1"/>
  <c r="H290" i="5" s="1"/>
  <c r="F289" i="5" l="1"/>
  <c r="H289" i="5" s="1"/>
  <c r="F288" i="5" l="1"/>
  <c r="H288" i="5" s="1"/>
  <c r="F256" i="5"/>
  <c r="H256" i="5" s="1"/>
  <c r="F287" i="5" l="1"/>
  <c r="H287" i="5" s="1"/>
  <c r="F464" i="5"/>
  <c r="H464" i="5" s="1"/>
  <c r="F311" i="5" l="1"/>
  <c r="H311" i="5" s="1"/>
  <c r="F186" i="5"/>
  <c r="H186" i="5" s="1"/>
  <c r="F310" i="5" l="1"/>
  <c r="H310" i="5" s="1"/>
  <c r="F309" i="5" l="1"/>
  <c r="H309" i="5" s="1"/>
  <c r="F627" i="5"/>
  <c r="H627" i="5" s="1"/>
  <c r="F620" i="5"/>
  <c r="H620" i="5" s="1"/>
  <c r="F598" i="5"/>
  <c r="H598" i="5" s="1"/>
  <c r="F552" i="5"/>
  <c r="H552" i="5" s="1"/>
  <c r="F513" i="5"/>
  <c r="H513" i="5" s="1"/>
  <c r="F498" i="5"/>
  <c r="H498" i="5" s="1"/>
  <c r="F494" i="5"/>
  <c r="H494" i="5" s="1"/>
  <c r="F489" i="5"/>
  <c r="H489" i="5" s="1"/>
  <c r="F473" i="5"/>
  <c r="H473" i="5" s="1"/>
  <c r="F470" i="5"/>
  <c r="H470" i="5" s="1"/>
  <c r="F457" i="5"/>
  <c r="H457" i="5" s="1"/>
  <c r="F454" i="5"/>
  <c r="H454" i="5" s="1"/>
  <c r="F419" i="5"/>
  <c r="H419" i="5" s="1"/>
  <c r="F417" i="5"/>
  <c r="H417" i="5" s="1"/>
  <c r="F410" i="5"/>
  <c r="H410" i="5" s="1"/>
  <c r="F397" i="5"/>
  <c r="H397" i="5" s="1"/>
  <c r="F381" i="5"/>
  <c r="H381" i="5" s="1"/>
  <c r="F376" i="5"/>
  <c r="H376" i="5" s="1"/>
  <c r="F371" i="5"/>
  <c r="H371" i="5" s="1"/>
  <c r="F365" i="5"/>
  <c r="H365" i="5" s="1"/>
  <c r="F359" i="5"/>
  <c r="H359" i="5" s="1"/>
  <c r="F346" i="5"/>
  <c r="H346" i="5" s="1"/>
  <c r="F344" i="5"/>
  <c r="H344" i="5" s="1"/>
  <c r="F336" i="5"/>
  <c r="H336" i="5" s="1"/>
  <c r="F332" i="5"/>
  <c r="H332" i="5" s="1"/>
  <c r="F324" i="5"/>
  <c r="H324" i="5" s="1"/>
  <c r="F306" i="5"/>
  <c r="H306" i="5" s="1"/>
  <c r="F301" i="5"/>
  <c r="H301" i="5" s="1"/>
  <c r="F279" i="5"/>
  <c r="H279" i="5" s="1"/>
  <c r="F270" i="5"/>
  <c r="H270" i="5" s="1"/>
  <c r="F249" i="5"/>
  <c r="H249" i="5" s="1"/>
  <c r="F195" i="5"/>
  <c r="H195" i="5" s="1"/>
  <c r="F189" i="5"/>
  <c r="H189" i="5" s="1"/>
  <c r="F182" i="5"/>
  <c r="H182" i="5" s="1"/>
  <c r="F180" i="5"/>
  <c r="H180" i="5" s="1"/>
  <c r="F174" i="5"/>
  <c r="H174" i="5" s="1"/>
  <c r="F167" i="5"/>
  <c r="H167" i="5" s="1"/>
  <c r="F160" i="5"/>
  <c r="H160" i="5" s="1"/>
  <c r="F158" i="5"/>
  <c r="H158" i="5" s="1"/>
  <c r="F155" i="5"/>
  <c r="H155" i="5" s="1"/>
  <c r="F152" i="5"/>
  <c r="H152" i="5" s="1"/>
  <c r="F149" i="5"/>
  <c r="H149" i="5" s="1"/>
  <c r="F140" i="5"/>
  <c r="H140" i="5" s="1"/>
  <c r="F131" i="5"/>
  <c r="H131" i="5" s="1"/>
  <c r="F129" i="5"/>
  <c r="H129" i="5" s="1"/>
  <c r="F121" i="5"/>
  <c r="H121" i="5" s="1"/>
  <c r="F116" i="5"/>
  <c r="H116" i="5" s="1"/>
  <c r="F113" i="5"/>
  <c r="H113" i="5" s="1"/>
  <c r="F111" i="5"/>
  <c r="H111" i="5" s="1"/>
  <c r="F107" i="5"/>
  <c r="H107" i="5" s="1"/>
  <c r="F103" i="5"/>
  <c r="H103" i="5" s="1"/>
  <c r="F98" i="5"/>
  <c r="H98" i="5" s="1"/>
  <c r="F88" i="5"/>
  <c r="H88" i="5" s="1"/>
  <c r="F83" i="5"/>
  <c r="H83" i="5" s="1"/>
  <c r="F78" i="5"/>
  <c r="H78" i="5" s="1"/>
  <c r="F73" i="5"/>
  <c r="H73" i="5" s="1"/>
  <c r="F67" i="5"/>
  <c r="H67" i="5" s="1"/>
  <c r="F61" i="5"/>
  <c r="H61" i="5" s="1"/>
  <c r="F57" i="5"/>
  <c r="H57" i="5" s="1"/>
  <c r="F55" i="5"/>
  <c r="H55" i="5" s="1"/>
  <c r="F45" i="5"/>
  <c r="H45" i="5" s="1"/>
  <c r="F21" i="5"/>
  <c r="H21" i="5" s="1"/>
  <c r="F19" i="5"/>
  <c r="H19" i="5" s="1"/>
  <c r="G681" i="4"/>
  <c r="G680" i="4" s="1"/>
  <c r="G679" i="4" s="1"/>
  <c r="G678" i="4" s="1"/>
  <c r="G677" i="4" s="1"/>
  <c r="G676" i="4" s="1"/>
  <c r="F681" i="4"/>
  <c r="F680" i="4" s="1"/>
  <c r="F679" i="4" s="1"/>
  <c r="F678" i="4" s="1"/>
  <c r="F677" i="4" s="1"/>
  <c r="F676" i="4" s="1"/>
  <c r="G673" i="4"/>
  <c r="G672" i="4" s="1"/>
  <c r="G671" i="4" s="1"/>
  <c r="F673" i="4"/>
  <c r="F672" i="4" s="1"/>
  <c r="F671" i="4" s="1"/>
  <c r="G669" i="4"/>
  <c r="G668" i="4" s="1"/>
  <c r="G667" i="4" s="1"/>
  <c r="G666" i="4" s="1"/>
  <c r="F669" i="4"/>
  <c r="F668" i="4" s="1"/>
  <c r="F667" i="4" s="1"/>
  <c r="F666" i="4" s="1"/>
  <c r="G664" i="4"/>
  <c r="F664" i="4"/>
  <c r="F663" i="4"/>
  <c r="F662" i="4"/>
  <c r="F661" i="4"/>
  <c r="G660" i="4"/>
  <c r="G657" i="4"/>
  <c r="F657" i="4"/>
  <c r="F656" i="4"/>
  <c r="F655" i="4"/>
  <c r="G654" i="4"/>
  <c r="F653" i="4"/>
  <c r="F652" i="4" s="1"/>
  <c r="G652" i="4"/>
  <c r="F650" i="4"/>
  <c r="F648" i="4" s="1"/>
  <c r="G648" i="4"/>
  <c r="F646" i="4"/>
  <c r="F644" i="4" s="1"/>
  <c r="G644" i="4"/>
  <c r="G639" i="4"/>
  <c r="G638" i="4" s="1"/>
  <c r="G637" i="4" s="1"/>
  <c r="F639" i="4"/>
  <c r="F638" i="4" s="1"/>
  <c r="F637" i="4" s="1"/>
  <c r="G634" i="4"/>
  <c r="F634" i="4"/>
  <c r="F633" i="4"/>
  <c r="F631" i="4" s="1"/>
  <c r="F632" i="4"/>
  <c r="G631" i="4"/>
  <c r="G629" i="4"/>
  <c r="F629" i="4"/>
  <c r="G624" i="4"/>
  <c r="F624" i="4"/>
  <c r="G621" i="4"/>
  <c r="F621" i="4"/>
  <c r="F619" i="4"/>
  <c r="F618" i="4" s="1"/>
  <c r="G618" i="4"/>
  <c r="G617" i="4" s="1"/>
  <c r="G616" i="4" s="1"/>
  <c r="G612" i="4"/>
  <c r="G611" i="4" s="1"/>
  <c r="G610" i="4" s="1"/>
  <c r="F612" i="4"/>
  <c r="F611" i="4" s="1"/>
  <c r="F610" i="4" s="1"/>
  <c r="G607" i="4"/>
  <c r="G606" i="4" s="1"/>
  <c r="G605" i="4" s="1"/>
  <c r="F607" i="4"/>
  <c r="F606" i="4" s="1"/>
  <c r="F605" i="4" s="1"/>
  <c r="G602" i="4"/>
  <c r="G601" i="4" s="1"/>
  <c r="G600" i="4" s="1"/>
  <c r="F602" i="4"/>
  <c r="F601" i="4" s="1"/>
  <c r="F600" i="4" s="1"/>
  <c r="G596" i="4"/>
  <c r="G595" i="4" s="1"/>
  <c r="G594" i="4" s="1"/>
  <c r="F596" i="4"/>
  <c r="F595" i="4" s="1"/>
  <c r="F594" i="4"/>
  <c r="F593" i="4"/>
  <c r="F592" i="4" s="1"/>
  <c r="G592" i="4"/>
  <c r="F591" i="4"/>
  <c r="F590" i="4"/>
  <c r="G589" i="4"/>
  <c r="G588" i="4"/>
  <c r="F587" i="4"/>
  <c r="F586" i="4" s="1"/>
  <c r="G586" i="4"/>
  <c r="G583" i="4"/>
  <c r="F583" i="4"/>
  <c r="G582" i="4"/>
  <c r="G576" i="4"/>
  <c r="G575" i="4" s="1"/>
  <c r="F576" i="4"/>
  <c r="F575" i="4" s="1"/>
  <c r="F574" i="4" s="1"/>
  <c r="G574" i="4"/>
  <c r="F573" i="4"/>
  <c r="G572" i="4"/>
  <c r="F572" i="4"/>
  <c r="F571" i="4" s="1"/>
  <c r="G571" i="4"/>
  <c r="G564" i="4" s="1"/>
  <c r="G563" i="4" s="1"/>
  <c r="F570" i="4"/>
  <c r="G569" i="4"/>
  <c r="G568" i="4" s="1"/>
  <c r="F569" i="4"/>
  <c r="F568" i="4" s="1"/>
  <c r="F567" i="4"/>
  <c r="F566" i="4" s="1"/>
  <c r="F565" i="4" s="1"/>
  <c r="G566" i="4"/>
  <c r="G565" i="4" s="1"/>
  <c r="F562" i="4"/>
  <c r="F560" i="4" s="1"/>
  <c r="F559" i="4" s="1"/>
  <c r="F561" i="4"/>
  <c r="G560" i="4"/>
  <c r="G559" i="4" s="1"/>
  <c r="L556" i="4"/>
  <c r="G556" i="4"/>
  <c r="G555" i="4" s="1"/>
  <c r="G554" i="4" s="1"/>
  <c r="F556" i="4"/>
  <c r="F555" i="4" s="1"/>
  <c r="F554" i="4" s="1"/>
  <c r="G551" i="4"/>
  <c r="F551" i="4"/>
  <c r="G549" i="4"/>
  <c r="F549" i="4"/>
  <c r="G545" i="4"/>
  <c r="F545" i="4"/>
  <c r="G542" i="4"/>
  <c r="F542" i="4"/>
  <c r="F541" i="4"/>
  <c r="F539" i="4" s="1"/>
  <c r="G539" i="4"/>
  <c r="G536" i="4"/>
  <c r="F536" i="4"/>
  <c r="G532" i="4"/>
  <c r="F532" i="4"/>
  <c r="G529" i="4"/>
  <c r="F529" i="4"/>
  <c r="G527" i="4"/>
  <c r="F527" i="4"/>
  <c r="F525" i="4"/>
  <c r="F524" i="4"/>
  <c r="G522" i="4"/>
  <c r="F518" i="4"/>
  <c r="F517" i="4"/>
  <c r="G516" i="4"/>
  <c r="G515" i="4"/>
  <c r="G514" i="4"/>
  <c r="G510" i="4"/>
  <c r="G509" i="4" s="1"/>
  <c r="G508" i="4" s="1"/>
  <c r="F510" i="4"/>
  <c r="F509" i="4" s="1"/>
  <c r="F508" i="4"/>
  <c r="G506" i="4"/>
  <c r="G505" i="4" s="1"/>
  <c r="F506" i="4"/>
  <c r="F505" i="4" s="1"/>
  <c r="G503" i="4"/>
  <c r="G502" i="4" s="1"/>
  <c r="F503" i="4"/>
  <c r="F502" i="4" s="1"/>
  <c r="F500" i="4"/>
  <c r="F499" i="4"/>
  <c r="F498" i="4" s="1"/>
  <c r="F497" i="4" s="1"/>
  <c r="F496" i="4" s="1"/>
  <c r="G498" i="4"/>
  <c r="G497" i="4" s="1"/>
  <c r="G496" i="4" s="1"/>
  <c r="G494" i="4"/>
  <c r="G492" i="4" s="1"/>
  <c r="F494" i="4"/>
  <c r="F493" i="4" s="1"/>
  <c r="G489" i="4"/>
  <c r="G488" i="4" s="1"/>
  <c r="F489" i="4"/>
  <c r="F488" i="4" s="1"/>
  <c r="G485" i="4"/>
  <c r="F485" i="4"/>
  <c r="G481" i="4"/>
  <c r="F481" i="4"/>
  <c r="G478" i="4"/>
  <c r="F478" i="4"/>
  <c r="F476" i="4"/>
  <c r="F473" i="4" s="1"/>
  <c r="G473" i="4"/>
  <c r="F469" i="4"/>
  <c r="F468" i="4"/>
  <c r="G467" i="4"/>
  <c r="G466" i="4" s="1"/>
  <c r="G465" i="4" s="1"/>
  <c r="G461" i="4"/>
  <c r="G460" i="4" s="1"/>
  <c r="G459" i="4" s="1"/>
  <c r="G458" i="4" s="1"/>
  <c r="G457" i="4" s="1"/>
  <c r="G456" i="4" s="1"/>
  <c r="F461" i="4"/>
  <c r="F460" i="4" s="1"/>
  <c r="F459" i="4" s="1"/>
  <c r="F458" i="4" s="1"/>
  <c r="F457" i="4" s="1"/>
  <c r="F456" i="4" s="1"/>
  <c r="G453" i="4"/>
  <c r="F453" i="4"/>
  <c r="G451" i="4"/>
  <c r="F451" i="4"/>
  <c r="G444" i="4"/>
  <c r="G443" i="4" s="1"/>
  <c r="G442" i="4" s="1"/>
  <c r="G441" i="4" s="1"/>
  <c r="G440" i="4" s="1"/>
  <c r="G439" i="4" s="1"/>
  <c r="F444" i="4"/>
  <c r="F443" i="4" s="1"/>
  <c r="F442" i="4"/>
  <c r="F441" i="4" s="1"/>
  <c r="F440" i="4" s="1"/>
  <c r="F439" i="4" s="1"/>
  <c r="G437" i="4"/>
  <c r="G436" i="4" s="1"/>
  <c r="G435" i="4" s="1"/>
  <c r="F437" i="4"/>
  <c r="F436" i="4" s="1"/>
  <c r="F435" i="4" s="1"/>
  <c r="G433" i="4"/>
  <c r="G432" i="4" s="1"/>
  <c r="G431" i="4" s="1"/>
  <c r="F433" i="4"/>
  <c r="F432" i="4" s="1"/>
  <c r="F431" i="4" s="1"/>
  <c r="G429" i="4"/>
  <c r="F429" i="4"/>
  <c r="F428" i="4"/>
  <c r="F427" i="4" s="1"/>
  <c r="G427" i="4"/>
  <c r="G426" i="4"/>
  <c r="G425" i="4" s="1"/>
  <c r="G422" i="4"/>
  <c r="G421" i="4" s="1"/>
  <c r="G420" i="4" s="1"/>
  <c r="F422" i="4"/>
  <c r="F421" i="4" s="1"/>
  <c r="F420" i="4" s="1"/>
  <c r="G416" i="4"/>
  <c r="G415" i="4" s="1"/>
  <c r="G414" i="4" s="1"/>
  <c r="F416" i="4"/>
  <c r="F415" i="4" s="1"/>
  <c r="F414" i="4" s="1"/>
  <c r="G411" i="4"/>
  <c r="F411" i="4"/>
  <c r="F407" i="4" s="1"/>
  <c r="F406" i="4" s="1"/>
  <c r="F405" i="4" s="1"/>
  <c r="G408" i="4"/>
  <c r="F408" i="4"/>
  <c r="F404" i="4"/>
  <c r="F403" i="4" s="1"/>
  <c r="F400" i="4" s="1"/>
  <c r="F399" i="4" s="1"/>
  <c r="F398" i="4" s="1"/>
  <c r="G403" i="4"/>
  <c r="G401" i="4"/>
  <c r="F401" i="4"/>
  <c r="G394" i="4"/>
  <c r="G393" i="4" s="1"/>
  <c r="G392" i="4" s="1"/>
  <c r="G391" i="4" s="1"/>
  <c r="G390" i="4" s="1"/>
  <c r="F394" i="4"/>
  <c r="F393" i="4" s="1"/>
  <c r="F392" i="4" s="1"/>
  <c r="F391" i="4" s="1"/>
  <c r="F390" i="4" s="1"/>
  <c r="G388" i="4"/>
  <c r="G387" i="4" s="1"/>
  <c r="G385" i="4" s="1"/>
  <c r="F388" i="4"/>
  <c r="F387" i="4" s="1"/>
  <c r="F385" i="4" s="1"/>
  <c r="F386" i="4"/>
  <c r="G382" i="4"/>
  <c r="G381" i="4" s="1"/>
  <c r="G380" i="4" s="1"/>
  <c r="G379" i="4" s="1"/>
  <c r="G378" i="4" s="1"/>
  <c r="G377" i="4" s="1"/>
  <c r="F382" i="4"/>
  <c r="F381" i="4"/>
  <c r="F380" i="4" s="1"/>
  <c r="F379" i="4" s="1"/>
  <c r="F378" i="4" s="1"/>
  <c r="F377" i="4" s="1"/>
  <c r="G374" i="4"/>
  <c r="G373" i="4" s="1"/>
  <c r="G372" i="4" s="1"/>
  <c r="F374" i="4"/>
  <c r="F373" i="4" s="1"/>
  <c r="F372" i="4" s="1"/>
  <c r="G370" i="4"/>
  <c r="F370" i="4"/>
  <c r="G368" i="4"/>
  <c r="F368" i="4"/>
  <c r="G366" i="4"/>
  <c r="F366" i="4"/>
  <c r="F364" i="4"/>
  <c r="F362" i="4" s="1"/>
  <c r="G362" i="4"/>
  <c r="G358" i="4"/>
  <c r="G357" i="4" s="1"/>
  <c r="F358" i="4"/>
  <c r="F357" i="4" s="1"/>
  <c r="G355" i="4"/>
  <c r="F355" i="4"/>
  <c r="G353" i="4"/>
  <c r="F353" i="4"/>
  <c r="F352" i="4"/>
  <c r="F351" i="4" s="1"/>
  <c r="G351" i="4"/>
  <c r="G345" i="4"/>
  <c r="F345" i="4"/>
  <c r="F344" i="4" s="1"/>
  <c r="F343" i="4" s="1"/>
  <c r="G344" i="4"/>
  <c r="G343" i="4" s="1"/>
  <c r="G338" i="4"/>
  <c r="G337" i="4" s="1"/>
  <c r="F338" i="4"/>
  <c r="F337" i="4" s="1"/>
  <c r="F336" i="4" s="1"/>
  <c r="F335" i="4" s="1"/>
  <c r="F334" i="4" s="1"/>
  <c r="G336" i="4"/>
  <c r="G335" i="4" s="1"/>
  <c r="G334" i="4" s="1"/>
  <c r="G332" i="4"/>
  <c r="F332" i="4"/>
  <c r="G329" i="4"/>
  <c r="G328" i="4" s="1"/>
  <c r="F329" i="4"/>
  <c r="G326" i="4"/>
  <c r="G325" i="4" s="1"/>
  <c r="F326" i="4"/>
  <c r="F325" i="4" s="1"/>
  <c r="G322" i="4"/>
  <c r="G321" i="4" s="1"/>
  <c r="G320" i="4" s="1"/>
  <c r="G319" i="4" s="1"/>
  <c r="F322" i="4"/>
  <c r="F321" i="4" s="1"/>
  <c r="F320" i="4" s="1"/>
  <c r="F319" i="4" s="1"/>
  <c r="G317" i="4"/>
  <c r="F317" i="4"/>
  <c r="F316" i="4" s="1"/>
  <c r="F315" i="4" s="1"/>
  <c r="G316" i="4"/>
  <c r="G315" i="4" s="1"/>
  <c r="G313" i="4"/>
  <c r="G312" i="4" s="1"/>
  <c r="F313" i="4"/>
  <c r="F312" i="4" s="1"/>
  <c r="F311" i="4" s="1"/>
  <c r="G311" i="4"/>
  <c r="G308" i="4"/>
  <c r="G307" i="4" s="1"/>
  <c r="G306" i="4" s="1"/>
  <c r="G305" i="4" s="1"/>
  <c r="F308" i="4"/>
  <c r="F307" i="4" s="1"/>
  <c r="F306" i="4" s="1"/>
  <c r="F305" i="4" s="1"/>
  <c r="G303" i="4"/>
  <c r="G302" i="4" s="1"/>
  <c r="G301" i="4" s="1"/>
  <c r="G300" i="4" s="1"/>
  <c r="F303" i="4"/>
  <c r="F302" i="4" s="1"/>
  <c r="F301" i="4" s="1"/>
  <c r="F300" i="4" s="1"/>
  <c r="G297" i="4"/>
  <c r="F297" i="4"/>
  <c r="F296" i="4" s="1"/>
  <c r="F295" i="4" s="1"/>
  <c r="F294" i="4" s="1"/>
  <c r="F293" i="4" s="1"/>
  <c r="G296" i="4"/>
  <c r="G295" i="4" s="1"/>
  <c r="G294" i="4" s="1"/>
  <c r="G293" i="4" s="1"/>
  <c r="G291" i="4"/>
  <c r="F291" i="4"/>
  <c r="F290" i="4"/>
  <c r="F289" i="4" s="1"/>
  <c r="F288" i="4" s="1"/>
  <c r="F287" i="4" s="1"/>
  <c r="F286" i="4" s="1"/>
  <c r="G289" i="4"/>
  <c r="G288" i="4" s="1"/>
  <c r="G287" i="4" s="1"/>
  <c r="G286" i="4" s="1"/>
  <c r="G284" i="4"/>
  <c r="G283" i="4" s="1"/>
  <c r="G282" i="4" s="1"/>
  <c r="F284" i="4"/>
  <c r="F283" i="4"/>
  <c r="F282" i="4" s="1"/>
  <c r="G279" i="4"/>
  <c r="G278" i="4" s="1"/>
  <c r="G277" i="4" s="1"/>
  <c r="G276" i="4" s="1"/>
  <c r="G275" i="4" s="1"/>
  <c r="F279" i="4"/>
  <c r="F278" i="4"/>
  <c r="F277" i="4" s="1"/>
  <c r="F276" i="4" s="1"/>
  <c r="F275" i="4" s="1"/>
  <c r="G272" i="4"/>
  <c r="G271" i="4" s="1"/>
  <c r="G270" i="4" s="1"/>
  <c r="G269" i="4" s="1"/>
  <c r="F272" i="4"/>
  <c r="F271" i="4" s="1"/>
  <c r="F270" i="4" s="1"/>
  <c r="F269" i="4" s="1"/>
  <c r="F268" i="4"/>
  <c r="F267" i="4" s="1"/>
  <c r="F266" i="4" s="1"/>
  <c r="F265" i="4" s="1"/>
  <c r="F264" i="4" s="1"/>
  <c r="G267" i="4"/>
  <c r="G266" i="4" s="1"/>
  <c r="G265" i="4" s="1"/>
  <c r="G264" i="4" s="1"/>
  <c r="G260" i="4"/>
  <c r="G259" i="4" s="1"/>
  <c r="G258" i="4" s="1"/>
  <c r="G257" i="4" s="1"/>
  <c r="G256" i="4" s="1"/>
  <c r="F260" i="4"/>
  <c r="F259" i="4" s="1"/>
  <c r="F258" i="4" s="1"/>
  <c r="F257" i="4" s="1"/>
  <c r="F256" i="4" s="1"/>
  <c r="G254" i="4"/>
  <c r="F254" i="4"/>
  <c r="G251" i="4"/>
  <c r="F251" i="4"/>
  <c r="F250" i="4"/>
  <c r="F249" i="4" s="1"/>
  <c r="G249" i="4"/>
  <c r="F247" i="4"/>
  <c r="F246" i="4" s="1"/>
  <c r="G246" i="4"/>
  <c r="F242" i="4"/>
  <c r="F241" i="4" s="1"/>
  <c r="F240" i="4" s="1"/>
  <c r="F239" i="4" s="1"/>
  <c r="F238" i="4" s="1"/>
  <c r="F237" i="4" s="1"/>
  <c r="G241" i="4"/>
  <c r="G240" i="4" s="1"/>
  <c r="G239" i="4" s="1"/>
  <c r="G238" i="4" s="1"/>
  <c r="G237" i="4" s="1"/>
  <c r="G234" i="4"/>
  <c r="G233" i="4" s="1"/>
  <c r="G232" i="4" s="1"/>
  <c r="F234" i="4"/>
  <c r="F233" i="4"/>
  <c r="F232" i="4" s="1"/>
  <c r="G230" i="4"/>
  <c r="G229" i="4" s="1"/>
  <c r="F230" i="4"/>
  <c r="F229" i="4" s="1"/>
  <c r="F225" i="4"/>
  <c r="G224" i="4"/>
  <c r="G223" i="4" s="1"/>
  <c r="G222" i="4" s="1"/>
  <c r="G221" i="4" s="1"/>
  <c r="F224" i="4"/>
  <c r="F223" i="4" s="1"/>
  <c r="F222" i="4" s="1"/>
  <c r="F221" i="4" s="1"/>
  <c r="F219" i="4"/>
  <c r="G218" i="4"/>
  <c r="G217" i="4" s="1"/>
  <c r="G216" i="4" s="1"/>
  <c r="G215" i="4" s="1"/>
  <c r="G214" i="4" s="1"/>
  <c r="F218" i="4"/>
  <c r="F217" i="4" s="1"/>
  <c r="F216" i="4" s="1"/>
  <c r="F215" i="4" s="1"/>
  <c r="F214" i="4" s="1"/>
  <c r="G211" i="4"/>
  <c r="G210" i="4" s="1"/>
  <c r="G209" i="4" s="1"/>
  <c r="G208" i="4" s="1"/>
  <c r="G207" i="4" s="1"/>
  <c r="F211" i="4"/>
  <c r="F210" i="4" s="1"/>
  <c r="F209" i="4" s="1"/>
  <c r="F208" i="4" s="1"/>
  <c r="F207" i="4" s="1"/>
  <c r="G205" i="4"/>
  <c r="F205" i="4"/>
  <c r="G203" i="4"/>
  <c r="F203" i="4"/>
  <c r="F202" i="4" s="1"/>
  <c r="F201" i="4" s="1"/>
  <c r="G202" i="4"/>
  <c r="G201" i="4" s="1"/>
  <c r="G199" i="4"/>
  <c r="F199" i="4"/>
  <c r="G197" i="4"/>
  <c r="F197" i="4"/>
  <c r="F196" i="4"/>
  <c r="F195" i="4" s="1"/>
  <c r="G195" i="4"/>
  <c r="G189" i="4"/>
  <c r="G188" i="4" s="1"/>
  <c r="F189" i="4"/>
  <c r="F188" i="4" s="1"/>
  <c r="G186" i="4"/>
  <c r="G185" i="4" s="1"/>
  <c r="F186" i="4"/>
  <c r="F185" i="4" s="1"/>
  <c r="G179" i="4"/>
  <c r="G178" i="4" s="1"/>
  <c r="G177" i="4" s="1"/>
  <c r="G176" i="4" s="1"/>
  <c r="F179" i="4"/>
  <c r="F178" i="4" s="1"/>
  <c r="F177" i="4" s="1"/>
  <c r="F176" i="4" s="1"/>
  <c r="F170" i="4" s="1"/>
  <c r="F169" i="4" s="1"/>
  <c r="G174" i="4"/>
  <c r="G173" i="4" s="1"/>
  <c r="G172" i="4" s="1"/>
  <c r="G171" i="4" s="1"/>
  <c r="F174" i="4"/>
  <c r="F173" i="4" s="1"/>
  <c r="F172" i="4" s="1"/>
  <c r="F171" i="4" s="1"/>
  <c r="F168" i="4"/>
  <c r="F167" i="4" s="1"/>
  <c r="G167" i="4"/>
  <c r="G165" i="4"/>
  <c r="F165" i="4"/>
  <c r="G163" i="4"/>
  <c r="F163" i="4"/>
  <c r="G160" i="4"/>
  <c r="F160" i="4"/>
  <c r="G157" i="4"/>
  <c r="F157" i="4"/>
  <c r="F156" i="4" s="1"/>
  <c r="G154" i="4"/>
  <c r="F154" i="4"/>
  <c r="F152" i="4"/>
  <c r="F150" i="4" s="1"/>
  <c r="G150" i="4"/>
  <c r="G146" i="4"/>
  <c r="F146" i="4"/>
  <c r="G143" i="4"/>
  <c r="G142" i="4" s="1"/>
  <c r="F143" i="4"/>
  <c r="F142" i="4" s="1"/>
  <c r="G139" i="4"/>
  <c r="G138" i="4" s="1"/>
  <c r="G137" i="4" s="1"/>
  <c r="F139" i="4"/>
  <c r="F138" i="4" s="1"/>
  <c r="F137" i="4" s="1"/>
  <c r="G135" i="4"/>
  <c r="F135" i="4"/>
  <c r="G133" i="4"/>
  <c r="F133" i="4"/>
  <c r="F131" i="4"/>
  <c r="F130" i="4" s="1"/>
  <c r="F129" i="4" s="1"/>
  <c r="F128" i="4" s="1"/>
  <c r="G130" i="4"/>
  <c r="G126" i="4"/>
  <c r="F126" i="4"/>
  <c r="F125" i="4" s="1"/>
  <c r="F124" i="4" s="1"/>
  <c r="G125" i="4"/>
  <c r="G124" i="4" s="1"/>
  <c r="G121" i="4"/>
  <c r="F121" i="4"/>
  <c r="G118" i="4"/>
  <c r="F118" i="4"/>
  <c r="G116" i="4"/>
  <c r="F116" i="4"/>
  <c r="G112" i="4"/>
  <c r="G111" i="4" s="1"/>
  <c r="F112" i="4"/>
  <c r="F111" i="4" s="1"/>
  <c r="G108" i="4"/>
  <c r="G107" i="4" s="1"/>
  <c r="G106" i="4" s="1"/>
  <c r="G105" i="4" s="1"/>
  <c r="F108" i="4"/>
  <c r="F107" i="4" s="1"/>
  <c r="F106" i="4" s="1"/>
  <c r="F105" i="4" s="1"/>
  <c r="G103" i="4"/>
  <c r="F103" i="4"/>
  <c r="G99" i="4"/>
  <c r="G98" i="4" s="1"/>
  <c r="G97" i="4" s="1"/>
  <c r="F99" i="4"/>
  <c r="G94" i="4"/>
  <c r="G93" i="4" s="1"/>
  <c r="G92" i="4" s="1"/>
  <c r="F94" i="4"/>
  <c r="F93" i="4"/>
  <c r="F92" i="4" s="1"/>
  <c r="G89" i="4"/>
  <c r="G88" i="4" s="1"/>
  <c r="F89" i="4"/>
  <c r="F88" i="4" s="1"/>
  <c r="F87" i="4" s="1"/>
  <c r="G87" i="4"/>
  <c r="G84" i="4"/>
  <c r="G83" i="4" s="1"/>
  <c r="F84" i="4"/>
  <c r="F83" i="4" s="1"/>
  <c r="F82" i="4" s="1"/>
  <c r="F81" i="4" s="1"/>
  <c r="G82" i="4"/>
  <c r="G81" i="4" s="1"/>
  <c r="G79" i="4"/>
  <c r="G78" i="4" s="1"/>
  <c r="G77" i="4" s="1"/>
  <c r="G76" i="4" s="1"/>
  <c r="F79" i="4"/>
  <c r="F78" i="4" s="1"/>
  <c r="F77" i="4" s="1"/>
  <c r="F76" i="4" s="1"/>
  <c r="G74" i="4"/>
  <c r="F74" i="4"/>
  <c r="F73" i="4"/>
  <c r="F72" i="4"/>
  <c r="F71" i="4" s="1"/>
  <c r="F70" i="4" s="1"/>
  <c r="G71" i="4"/>
  <c r="G70" i="4" s="1"/>
  <c r="G68" i="4"/>
  <c r="F68" i="4"/>
  <c r="F67" i="4"/>
  <c r="F66" i="4" s="1"/>
  <c r="F65" i="4" s="1"/>
  <c r="G66" i="4"/>
  <c r="G65" i="4" s="1"/>
  <c r="G62" i="4"/>
  <c r="F62" i="4"/>
  <c r="G60" i="4"/>
  <c r="F60" i="4"/>
  <c r="G58" i="4"/>
  <c r="F58" i="4"/>
  <c r="F57" i="4"/>
  <c r="F56" i="4" s="1"/>
  <c r="G56" i="4"/>
  <c r="F54" i="4"/>
  <c r="F53" i="4"/>
  <c r="F52" i="4" s="1"/>
  <c r="G52" i="4"/>
  <c r="G46" i="4"/>
  <c r="G45" i="4" s="1"/>
  <c r="G44" i="4" s="1"/>
  <c r="G43" i="4" s="1"/>
  <c r="G42" i="4" s="1"/>
  <c r="F46" i="4"/>
  <c r="F45" i="4" s="1"/>
  <c r="F44" i="4" s="1"/>
  <c r="F43" i="4" s="1"/>
  <c r="F42" i="4" s="1"/>
  <c r="G40" i="4"/>
  <c r="G39" i="4" s="1"/>
  <c r="G38" i="4" s="1"/>
  <c r="F40" i="4"/>
  <c r="F39" i="4"/>
  <c r="F38" i="4" s="1"/>
  <c r="F37" i="4"/>
  <c r="F36" i="4" s="1"/>
  <c r="G36" i="4"/>
  <c r="F34" i="4"/>
  <c r="F32" i="4" s="1"/>
  <c r="F31" i="4" s="1"/>
  <c r="F30" i="4" s="1"/>
  <c r="F29" i="4" s="1"/>
  <c r="F28" i="4" s="1"/>
  <c r="G32" i="4"/>
  <c r="G26" i="4"/>
  <c r="G25" i="4" s="1"/>
  <c r="G24" i="4" s="1"/>
  <c r="G23" i="4" s="1"/>
  <c r="F26" i="4"/>
  <c r="F25" i="4" s="1"/>
  <c r="F24" i="4" s="1"/>
  <c r="F23" i="4" s="1"/>
  <c r="G21" i="4"/>
  <c r="F21" i="4"/>
  <c r="G19" i="4"/>
  <c r="G18" i="4" s="1"/>
  <c r="G17" i="4" s="1"/>
  <c r="G16" i="4" s="1"/>
  <c r="G15" i="4" s="1"/>
  <c r="F19" i="4"/>
  <c r="F308" i="5" l="1"/>
  <c r="H308" i="5" s="1"/>
  <c r="F92" i="5"/>
  <c r="H92" i="5" s="1"/>
  <c r="F329" i="5"/>
  <c r="H329" i="5" s="1"/>
  <c r="F589" i="5"/>
  <c r="H589" i="5" s="1"/>
  <c r="G156" i="4"/>
  <c r="G350" i="4"/>
  <c r="G349" i="4" s="1"/>
  <c r="F472" i="4"/>
  <c r="F471" i="4" s="1"/>
  <c r="F470" i="4" s="1"/>
  <c r="G472" i="4"/>
  <c r="G628" i="4"/>
  <c r="G627" i="4" s="1"/>
  <c r="F654" i="4"/>
  <c r="G31" i="4"/>
  <c r="G30" i="4" s="1"/>
  <c r="G29" i="4" s="1"/>
  <c r="G28" i="4" s="1"/>
  <c r="F115" i="4"/>
  <c r="F114" i="4" s="1"/>
  <c r="F110" i="4" s="1"/>
  <c r="F245" i="4"/>
  <c r="F244" i="4" s="1"/>
  <c r="F243" i="4" s="1"/>
  <c r="F350" i="4"/>
  <c r="G493" i="4"/>
  <c r="G558" i="4"/>
  <c r="G553" i="4" s="1"/>
  <c r="G145" i="4"/>
  <c r="F361" i="4"/>
  <c r="F360" i="4" s="1"/>
  <c r="F467" i="4"/>
  <c r="F466" i="4" s="1"/>
  <c r="F465" i="4" s="1"/>
  <c r="F464" i="4" s="1"/>
  <c r="G548" i="4"/>
  <c r="F617" i="4"/>
  <c r="F616" i="4" s="1"/>
  <c r="F157" i="5"/>
  <c r="H157" i="5" s="1"/>
  <c r="F375" i="5"/>
  <c r="H375" i="5" s="1"/>
  <c r="F582" i="4"/>
  <c r="G170" i="4"/>
  <c r="G169" i="4" s="1"/>
  <c r="G263" i="4"/>
  <c r="G262" i="4" s="1"/>
  <c r="F397" i="4"/>
  <c r="F384" i="4" s="1"/>
  <c r="G491" i="4"/>
  <c r="F349" i="4"/>
  <c r="F348" i="4" s="1"/>
  <c r="F342" i="4" s="1"/>
  <c r="F341" i="4" s="1"/>
  <c r="G228" i="4"/>
  <c r="G227" i="4" s="1"/>
  <c r="G220" i="4" s="1"/>
  <c r="G213" i="4" s="1"/>
  <c r="F564" i="4"/>
  <c r="F563" i="4" s="1"/>
  <c r="F599" i="4"/>
  <c r="F598" i="4" s="1"/>
  <c r="F660" i="4"/>
  <c r="F162" i="4"/>
  <c r="F98" i="4"/>
  <c r="F97" i="4" s="1"/>
  <c r="F91" i="4" s="1"/>
  <c r="F184" i="4"/>
  <c r="F183" i="4" s="1"/>
  <c r="F182" i="4" s="1"/>
  <c r="F281" i="4"/>
  <c r="G324" i="4"/>
  <c r="G361" i="4"/>
  <c r="G360" i="4" s="1"/>
  <c r="G348" i="4" s="1"/>
  <c r="G342" i="4" s="1"/>
  <c r="G341" i="4" s="1"/>
  <c r="G386" i="4"/>
  <c r="G400" i="4"/>
  <c r="G399" i="4" s="1"/>
  <c r="G398" i="4" s="1"/>
  <c r="F450" i="4"/>
  <c r="F449" i="4" s="1"/>
  <c r="F448" i="4" s="1"/>
  <c r="F447" i="4" s="1"/>
  <c r="F446" i="4" s="1"/>
  <c r="F492" i="4"/>
  <c r="F491" i="4" s="1"/>
  <c r="F501" i="4"/>
  <c r="G521" i="4"/>
  <c r="G520" i="4" s="1"/>
  <c r="G519" i="4" s="1"/>
  <c r="G599" i="4"/>
  <c r="G598" i="4" s="1"/>
  <c r="F64" i="4"/>
  <c r="F516" i="4"/>
  <c r="F514" i="4" s="1"/>
  <c r="F589" i="4"/>
  <c r="F18" i="4"/>
  <c r="F17" i="4" s="1"/>
  <c r="F16" i="4" s="1"/>
  <c r="F15" i="4" s="1"/>
  <c r="G51" i="4"/>
  <c r="G50" i="4" s="1"/>
  <c r="G49" i="4" s="1"/>
  <c r="G64" i="4"/>
  <c r="G91" i="4"/>
  <c r="G115" i="4"/>
  <c r="G114" i="4" s="1"/>
  <c r="G184" i="4"/>
  <c r="G183" i="4" s="1"/>
  <c r="G182" i="4" s="1"/>
  <c r="G181" i="4" s="1"/>
  <c r="F194" i="4"/>
  <c r="F193" i="4" s="1"/>
  <c r="F192" i="4" s="1"/>
  <c r="F191" i="4" s="1"/>
  <c r="G194" i="4"/>
  <c r="G193" i="4" s="1"/>
  <c r="G192" i="4" s="1"/>
  <c r="G191" i="4" s="1"/>
  <c r="F328" i="4"/>
  <c r="F324" i="4" s="1"/>
  <c r="G407" i="4"/>
  <c r="G406" i="4" s="1"/>
  <c r="G405" i="4" s="1"/>
  <c r="G450" i="4"/>
  <c r="G449" i="4" s="1"/>
  <c r="G448" i="4" s="1"/>
  <c r="G447" i="4" s="1"/>
  <c r="G446" i="4" s="1"/>
  <c r="F522" i="4"/>
  <c r="F521" i="4" s="1"/>
  <c r="F548" i="4"/>
  <c r="F236" i="4"/>
  <c r="F51" i="4"/>
  <c r="F50" i="4" s="1"/>
  <c r="F49" i="4" s="1"/>
  <c r="F515" i="4"/>
  <c r="G162" i="4"/>
  <c r="G141" i="4" s="1"/>
  <c r="G245" i="4"/>
  <c r="G244" i="4" s="1"/>
  <c r="G243" i="4" s="1"/>
  <c r="G236" i="4" s="1"/>
  <c r="F263" i="4"/>
  <c r="F262" i="4" s="1"/>
  <c r="G281" i="4"/>
  <c r="G424" i="4"/>
  <c r="G419" i="4" s="1"/>
  <c r="G418" i="4" s="1"/>
  <c r="G129" i="4"/>
  <c r="G128" i="4" s="1"/>
  <c r="G110" i="4" s="1"/>
  <c r="G86" i="4" s="1"/>
  <c r="F228" i="4"/>
  <c r="F227" i="4" s="1"/>
  <c r="F220" i="4" s="1"/>
  <c r="F213" i="4" s="1"/>
  <c r="F310" i="4"/>
  <c r="G471" i="4"/>
  <c r="G470" i="4" s="1"/>
  <c r="G464" i="4" s="1"/>
  <c r="G501" i="4"/>
  <c r="F558" i="4"/>
  <c r="F553" i="4" s="1"/>
  <c r="F145" i="4"/>
  <c r="F141" i="4" s="1"/>
  <c r="F86" i="4" s="1"/>
  <c r="G310" i="4"/>
  <c r="G299" i="4" s="1"/>
  <c r="F588" i="4"/>
  <c r="F581" i="4" s="1"/>
  <c r="F580" i="4" s="1"/>
  <c r="F579" i="4" s="1"/>
  <c r="G615" i="4"/>
  <c r="G614" i="4" s="1"/>
  <c r="F643" i="4"/>
  <c r="F642" i="4" s="1"/>
  <c r="F641" i="4" s="1"/>
  <c r="F636" i="4" s="1"/>
  <c r="F426" i="4"/>
  <c r="F425" i="4" s="1"/>
  <c r="F424" i="4" s="1"/>
  <c r="F419" i="4" s="1"/>
  <c r="F418" i="4" s="1"/>
  <c r="G581" i="4"/>
  <c r="G580" i="4" s="1"/>
  <c r="G579" i="4" s="1"/>
  <c r="G643" i="4"/>
  <c r="G642" i="4" s="1"/>
  <c r="G641" i="4" s="1"/>
  <c r="G636" i="4" s="1"/>
  <c r="F628" i="4"/>
  <c r="F627" i="4" s="1"/>
  <c r="F615" i="4" s="1"/>
  <c r="F614" i="4" s="1"/>
  <c r="F39" i="5"/>
  <c r="H39" i="5" s="1"/>
  <c r="F340" i="5"/>
  <c r="H340" i="5" s="1"/>
  <c r="F469" i="5"/>
  <c r="H469" i="5" s="1"/>
  <c r="F562" i="5"/>
  <c r="H562" i="5" s="1"/>
  <c r="F610" i="5"/>
  <c r="H610" i="5" s="1"/>
  <c r="F33" i="5"/>
  <c r="H33" i="5" s="1"/>
  <c r="F65" i="5"/>
  <c r="H65" i="5" s="1"/>
  <c r="F145" i="5"/>
  <c r="H145" i="5" s="1"/>
  <c r="F202" i="5"/>
  <c r="H202" i="5" s="1"/>
  <c r="F229" i="5"/>
  <c r="H229" i="5" s="1"/>
  <c r="F258" i="5"/>
  <c r="H258" i="5" s="1"/>
  <c r="F275" i="5"/>
  <c r="H275" i="5" s="1"/>
  <c r="F392" i="5"/>
  <c r="H392" i="5" s="1"/>
  <c r="F449" i="5"/>
  <c r="H449" i="5" s="1"/>
  <c r="F463" i="5"/>
  <c r="H463" i="5" s="1"/>
  <c r="F472" i="5"/>
  <c r="H472" i="5" s="1"/>
  <c r="F504" i="5"/>
  <c r="H504" i="5" s="1"/>
  <c r="F554" i="5"/>
  <c r="H554" i="5" s="1"/>
  <c r="F566" i="5"/>
  <c r="H566" i="5" s="1"/>
  <c r="F576" i="5"/>
  <c r="H576" i="5" s="1"/>
  <c r="F626" i="5"/>
  <c r="H626" i="5" s="1"/>
  <c r="F87" i="5"/>
  <c r="H87" i="5" s="1"/>
  <c r="F106" i="5"/>
  <c r="H106" i="5" s="1"/>
  <c r="F120" i="5"/>
  <c r="H120" i="5" s="1"/>
  <c r="F173" i="5"/>
  <c r="H173" i="5" s="1"/>
  <c r="F212" i="5"/>
  <c r="H212" i="5" s="1"/>
  <c r="F305" i="5"/>
  <c r="H305" i="5" s="1"/>
  <c r="F323" i="5"/>
  <c r="H323" i="5" s="1"/>
  <c r="F358" i="5"/>
  <c r="H358" i="5" s="1"/>
  <c r="F380" i="5"/>
  <c r="H380" i="5" s="1"/>
  <c r="F409" i="5"/>
  <c r="H409" i="5" s="1"/>
  <c r="F25" i="5"/>
  <c r="H25" i="5" s="1"/>
  <c r="F44" i="5"/>
  <c r="H44" i="5" s="1"/>
  <c r="F77" i="5"/>
  <c r="H77" i="5" s="1"/>
  <c r="F82" i="5"/>
  <c r="H82" i="5" s="1"/>
  <c r="F102" i="5"/>
  <c r="H102" i="5" s="1"/>
  <c r="F139" i="5"/>
  <c r="H139" i="5" s="1"/>
  <c r="F166" i="5"/>
  <c r="H166" i="5" s="1"/>
  <c r="F194" i="5"/>
  <c r="H194" i="5" s="1"/>
  <c r="F248" i="5"/>
  <c r="H248" i="5" s="1"/>
  <c r="F262" i="5"/>
  <c r="H262" i="5" s="1"/>
  <c r="F269" i="5"/>
  <c r="H269" i="5" s="1"/>
  <c r="F300" i="5"/>
  <c r="H300" i="5" s="1"/>
  <c r="F317" i="5"/>
  <c r="H317" i="5" s="1"/>
  <c r="F364" i="5"/>
  <c r="H364" i="5" s="1"/>
  <c r="F370" i="5"/>
  <c r="H370" i="5" s="1"/>
  <c r="F179" i="5"/>
  <c r="H179" i="5" s="1"/>
  <c r="F211" i="5"/>
  <c r="H211" i="5" s="1"/>
  <c r="F484" i="5"/>
  <c r="H484" i="5" s="1"/>
  <c r="F70" i="5"/>
  <c r="H70" i="5" s="1"/>
  <c r="F51" i="5"/>
  <c r="H51" i="5" s="1"/>
  <c r="F151" i="5"/>
  <c r="H151" i="5" s="1"/>
  <c r="F185" i="5"/>
  <c r="H185" i="5" s="1"/>
  <c r="F478" i="5"/>
  <c r="H478" i="5" s="1"/>
  <c r="F614" i="5"/>
  <c r="H614" i="5" s="1"/>
  <c r="F416" i="5"/>
  <c r="H416" i="5" s="1"/>
  <c r="F535" i="5"/>
  <c r="H535" i="5" s="1"/>
  <c r="F110" i="5"/>
  <c r="H110" i="5" s="1"/>
  <c r="F18" i="5"/>
  <c r="H18" i="5" s="1"/>
  <c r="F172" i="5" l="1"/>
  <c r="H172" i="5" s="1"/>
  <c r="F274" i="5"/>
  <c r="H274" i="5" s="1"/>
  <c r="F50" i="5"/>
  <c r="H50" i="5" s="1"/>
  <c r="F602" i="5"/>
  <c r="H602" i="5" s="1"/>
  <c r="F483" i="5"/>
  <c r="H483" i="5" s="1"/>
  <c r="F32" i="5"/>
  <c r="H32" i="5" s="1"/>
  <c r="F572" i="5"/>
  <c r="H572" i="5" s="1"/>
  <c r="F339" i="5"/>
  <c r="H339" i="5" s="1"/>
  <c r="F391" i="5"/>
  <c r="H391" i="5" s="1"/>
  <c r="F210" i="5"/>
  <c r="H210" i="5" s="1"/>
  <c r="G513" i="4"/>
  <c r="G397" i="4"/>
  <c r="G384" i="4" s="1"/>
  <c r="F48" i="4"/>
  <c r="F448" i="5"/>
  <c r="H448" i="5" s="1"/>
  <c r="F255" i="5"/>
  <c r="H255" i="5" s="1"/>
  <c r="F201" i="5"/>
  <c r="H201" i="5" s="1"/>
  <c r="G48" i="4"/>
  <c r="G14" i="4" s="1"/>
  <c r="F181" i="4"/>
  <c r="G463" i="4"/>
  <c r="G455" i="4" s="1"/>
  <c r="F299" i="4"/>
  <c r="F274" i="4" s="1"/>
  <c r="F520" i="4"/>
  <c r="F519" i="4" s="1"/>
  <c r="F513" i="4" s="1"/>
  <c r="F463" i="4" s="1"/>
  <c r="F455" i="4" s="1"/>
  <c r="F124" i="5"/>
  <c r="H124" i="5" s="1"/>
  <c r="F477" i="5"/>
  <c r="H477" i="5" s="1"/>
  <c r="F178" i="5"/>
  <c r="H178" i="5" s="1"/>
  <c r="F369" i="5"/>
  <c r="H369" i="5" s="1"/>
  <c r="F142" i="5"/>
  <c r="H142" i="5" s="1"/>
  <c r="F534" i="5"/>
  <c r="H534" i="5" s="1"/>
  <c r="F228" i="5"/>
  <c r="H228" i="5" s="1"/>
  <c r="F362" i="5"/>
  <c r="H362" i="5" s="1"/>
  <c r="F551" i="5"/>
  <c r="H551" i="5" s="1"/>
  <c r="F64" i="5"/>
  <c r="H64" i="5" s="1"/>
  <c r="F476" i="5"/>
  <c r="H476" i="5" s="1"/>
  <c r="F467" i="5"/>
  <c r="H467" i="5" s="1"/>
  <c r="F14" i="4"/>
  <c r="F13" i="4" s="1"/>
  <c r="G274" i="4"/>
  <c r="F462" i="5"/>
  <c r="H462" i="5" s="1"/>
  <c r="F625" i="5"/>
  <c r="H625" i="5" s="1"/>
  <c r="F565" i="5"/>
  <c r="H565" i="5" s="1"/>
  <c r="F561" i="5"/>
  <c r="H561" i="5" s="1"/>
  <c r="F540" i="5"/>
  <c r="H540" i="5" s="1"/>
  <c r="F468" i="5"/>
  <c r="H468" i="5" s="1"/>
  <c r="F533" i="5"/>
  <c r="H533" i="5" s="1"/>
  <c r="F442" i="5"/>
  <c r="H442" i="5" s="1"/>
  <c r="F17" i="5"/>
  <c r="H17" i="5" s="1"/>
  <c r="F109" i="5"/>
  <c r="H109" i="5" s="1"/>
  <c r="F415" i="5"/>
  <c r="H415" i="5" s="1"/>
  <c r="F184" i="5"/>
  <c r="H184" i="5" s="1"/>
  <c r="F69" i="5"/>
  <c r="H69" i="5" s="1"/>
  <c r="F91" i="5"/>
  <c r="H91" i="5" s="1"/>
  <c r="F363" i="5"/>
  <c r="H363" i="5" s="1"/>
  <c r="F316" i="5"/>
  <c r="H316" i="5" s="1"/>
  <c r="F299" i="5"/>
  <c r="H299" i="5" s="1"/>
  <c r="F268" i="5"/>
  <c r="H268" i="5" s="1"/>
  <c r="F261" i="5"/>
  <c r="H261" i="5" s="1"/>
  <c r="F247" i="5"/>
  <c r="H247" i="5" s="1"/>
  <c r="F193" i="5"/>
  <c r="H193" i="5" s="1"/>
  <c r="F165" i="5"/>
  <c r="H165" i="5" s="1"/>
  <c r="F101" i="5"/>
  <c r="H101" i="5" s="1"/>
  <c r="F81" i="5"/>
  <c r="H81" i="5" s="1"/>
  <c r="F76" i="5"/>
  <c r="H76" i="5" s="1"/>
  <c r="F43" i="5"/>
  <c r="H43" i="5" s="1"/>
  <c r="F24" i="5"/>
  <c r="H24" i="5" s="1"/>
  <c r="F408" i="5"/>
  <c r="H408" i="5" s="1"/>
  <c r="F379" i="5"/>
  <c r="H379" i="5" s="1"/>
  <c r="F357" i="5"/>
  <c r="H357" i="5" s="1"/>
  <c r="F322" i="5"/>
  <c r="H322" i="5" s="1"/>
  <c r="F304" i="5"/>
  <c r="H304" i="5" s="1"/>
  <c r="F119" i="5"/>
  <c r="H119" i="5" s="1"/>
  <c r="F86" i="5"/>
  <c r="H86" i="5" s="1"/>
  <c r="F374" i="5"/>
  <c r="H374" i="5" s="1"/>
  <c r="F461" i="5" l="1"/>
  <c r="H461" i="5" s="1"/>
  <c r="F482" i="5"/>
  <c r="H482" i="5" s="1"/>
  <c r="F532" i="5"/>
  <c r="H532" i="5" s="1"/>
  <c r="F204" i="5"/>
  <c r="H204" i="5" s="1"/>
  <c r="F200" i="5"/>
  <c r="H200" i="5" s="1"/>
  <c r="F601" i="5"/>
  <c r="H601" i="5" s="1"/>
  <c r="F539" i="5"/>
  <c r="H539" i="5" s="1"/>
  <c r="F550" i="5"/>
  <c r="H550" i="5" s="1"/>
  <c r="F571" i="5"/>
  <c r="H571" i="5" s="1"/>
  <c r="F447" i="5"/>
  <c r="H447" i="5" s="1"/>
  <c r="F254" i="5"/>
  <c r="H254" i="5" s="1"/>
  <c r="F338" i="5"/>
  <c r="H338" i="5" s="1"/>
  <c r="F328" i="5"/>
  <c r="H328" i="5" s="1"/>
  <c r="F560" i="5"/>
  <c r="H560" i="5" s="1"/>
  <c r="G13" i="4"/>
  <c r="G684" i="4" s="1"/>
  <c r="G686" i="4" s="1"/>
  <c r="F227" i="5"/>
  <c r="H227" i="5" s="1"/>
  <c r="F368" i="5"/>
  <c r="H368" i="5" s="1"/>
  <c r="F171" i="5"/>
  <c r="H171" i="5" s="1"/>
  <c r="F63" i="5"/>
  <c r="H63" i="5" s="1"/>
  <c r="F31" i="5"/>
  <c r="H31" i="5" s="1"/>
  <c r="F273" i="5"/>
  <c r="H273" i="5" s="1"/>
  <c r="F177" i="5"/>
  <c r="H177" i="5" s="1"/>
  <c r="F390" i="5"/>
  <c r="H390" i="5" s="1"/>
  <c r="F123" i="5"/>
  <c r="H123" i="5" s="1"/>
  <c r="F232" i="5"/>
  <c r="H232" i="5" s="1"/>
  <c r="F49" i="5"/>
  <c r="H49" i="5" s="1"/>
  <c r="F138" i="5"/>
  <c r="H138" i="5" s="1"/>
  <c r="F684" i="4"/>
  <c r="F687" i="4" s="1"/>
  <c r="F688" i="4" s="1"/>
  <c r="F441" i="5"/>
  <c r="H441" i="5" s="1"/>
  <c r="F588" i="5"/>
  <c r="H588" i="5" s="1"/>
  <c r="F624" i="5"/>
  <c r="H624" i="5" s="1"/>
  <c r="F373" i="5"/>
  <c r="H373" i="5" s="1"/>
  <c r="F85" i="5"/>
  <c r="H85" i="5" s="1"/>
  <c r="F303" i="5"/>
  <c r="H303" i="5" s="1"/>
  <c r="F356" i="5"/>
  <c r="H356" i="5" s="1"/>
  <c r="F407" i="5"/>
  <c r="H407" i="5" s="1"/>
  <c r="F23" i="5"/>
  <c r="H23" i="5" s="1"/>
  <c r="F42" i="5"/>
  <c r="H42" i="5" s="1"/>
  <c r="F75" i="5"/>
  <c r="H75" i="5" s="1"/>
  <c r="F100" i="5"/>
  <c r="H100" i="5" s="1"/>
  <c r="F164" i="5"/>
  <c r="H164" i="5" s="1"/>
  <c r="F192" i="5"/>
  <c r="H192" i="5" s="1"/>
  <c r="F246" i="5"/>
  <c r="H246" i="5" s="1"/>
  <c r="F260" i="5"/>
  <c r="H260" i="5" s="1"/>
  <c r="F298" i="5"/>
  <c r="H298" i="5" s="1"/>
  <c r="F315" i="5"/>
  <c r="H315" i="5" s="1"/>
  <c r="F414" i="5"/>
  <c r="H414" i="5" s="1"/>
  <c r="F16" i="5"/>
  <c r="H16" i="5" s="1"/>
  <c r="F297" i="5" l="1"/>
  <c r="H297" i="5" s="1"/>
  <c r="F163" i="5"/>
  <c r="H163" i="5" s="1"/>
  <c r="F199" i="5"/>
  <c r="H199" i="5" s="1"/>
  <c r="F583" i="5"/>
  <c r="H583" i="5" s="1"/>
  <c r="F389" i="5"/>
  <c r="H389" i="5" s="1"/>
  <c r="F446" i="5"/>
  <c r="H446" i="5" s="1"/>
  <c r="F253" i="5"/>
  <c r="H253" i="5" s="1"/>
  <c r="F559" i="5"/>
  <c r="H559" i="5" s="1"/>
  <c r="F570" i="5"/>
  <c r="H570" i="5" s="1"/>
  <c r="F327" i="5"/>
  <c r="H327" i="5" s="1"/>
  <c r="F226" i="5"/>
  <c r="H226" i="5" s="1"/>
  <c r="F105" i="5"/>
  <c r="H105" i="5" s="1"/>
  <c r="F30" i="5"/>
  <c r="H30" i="5" s="1"/>
  <c r="F170" i="5"/>
  <c r="H170" i="5" s="1"/>
  <c r="F176" i="5"/>
  <c r="H176" i="5" s="1"/>
  <c r="F48" i="5"/>
  <c r="H48" i="5" s="1"/>
  <c r="F481" i="5"/>
  <c r="H481" i="5" s="1"/>
  <c r="F231" i="5"/>
  <c r="H231" i="5" s="1"/>
  <c r="F272" i="5"/>
  <c r="H272" i="5" s="1"/>
  <c r="F623" i="5"/>
  <c r="H623" i="5" s="1"/>
  <c r="F549" i="5"/>
  <c r="H549" i="5" s="1"/>
  <c r="F538" i="5"/>
  <c r="H538" i="5" s="1"/>
  <c r="F15" i="5"/>
  <c r="H15" i="5" s="1"/>
  <c r="F413" i="5"/>
  <c r="H413" i="5" s="1"/>
  <c r="F314" i="5"/>
  <c r="H314" i="5" s="1"/>
  <c r="F245" i="5"/>
  <c r="H245" i="5" s="1"/>
  <c r="F191" i="5"/>
  <c r="H191" i="5" s="1"/>
  <c r="F41" i="5"/>
  <c r="H41" i="5" s="1"/>
  <c r="F406" i="5"/>
  <c r="H406" i="5" s="1"/>
  <c r="F355" i="5"/>
  <c r="H355" i="5" s="1"/>
  <c r="F367" i="5"/>
  <c r="H367" i="5" s="1"/>
  <c r="F321" i="5" l="1"/>
  <c r="H321" i="5" s="1"/>
  <c r="F384" i="5"/>
  <c r="H384" i="5" s="1"/>
  <c r="F80" i="5"/>
  <c r="H80" i="5" s="1"/>
  <c r="F47" i="5"/>
  <c r="H47" i="5" s="1"/>
  <c r="F412" i="5"/>
  <c r="H412" i="5" s="1"/>
  <c r="F578" i="5"/>
  <c r="H578" i="5" s="1"/>
  <c r="F198" i="5"/>
  <c r="H198" i="5" s="1"/>
  <c r="F544" i="5"/>
  <c r="H544" i="5" s="1"/>
  <c r="F440" i="5"/>
  <c r="H440" i="5" s="1"/>
  <c r="F267" i="5"/>
  <c r="H267" i="5" s="1"/>
  <c r="F225" i="5"/>
  <c r="H225" i="5" s="1"/>
  <c r="F252" i="5"/>
  <c r="H252" i="5" s="1"/>
  <c r="F569" i="5"/>
  <c r="H569" i="5" s="1"/>
  <c r="F29" i="5"/>
  <c r="H29" i="5" s="1"/>
  <c r="F361" i="5"/>
  <c r="H361" i="5" s="1"/>
  <c r="F475" i="5"/>
  <c r="H475" i="5" s="1"/>
  <c r="F169" i="5"/>
  <c r="H169" i="5" s="1"/>
  <c r="F622" i="5"/>
  <c r="H622" i="5" s="1"/>
  <c r="F354" i="5"/>
  <c r="H354" i="5" s="1"/>
  <c r="F405" i="5"/>
  <c r="H405" i="5" s="1"/>
  <c r="F162" i="5"/>
  <c r="H162" i="5" s="1"/>
  <c r="F14" i="5" l="1"/>
  <c r="F266" i="5"/>
  <c r="H266" i="5" s="1"/>
  <c r="F383" i="5"/>
  <c r="H383" i="5" s="1"/>
  <c r="F197" i="5"/>
  <c r="H197" i="5" s="1"/>
  <c r="F320" i="5"/>
  <c r="H320" i="5" s="1"/>
  <c r="F251" i="5"/>
  <c r="H251" i="5" s="1"/>
  <c r="F224" i="5"/>
  <c r="H224" i="5" s="1"/>
  <c r="F439" i="5"/>
  <c r="F432" i="5" s="1"/>
  <c r="H14" i="5" l="1"/>
  <c r="F13" i="5"/>
  <c r="F630" i="5" s="1"/>
  <c r="H432" i="5"/>
  <c r="H439" i="5"/>
  <c r="H13" i="5" l="1"/>
  <c r="H630" i="5"/>
</calcChain>
</file>

<file path=xl/sharedStrings.xml><?xml version="1.0" encoding="utf-8"?>
<sst xmlns="http://schemas.openxmlformats.org/spreadsheetml/2006/main" count="5507" uniqueCount="613">
  <si>
    <t>«Приложение № 7</t>
  </si>
  <si>
    <t>к решению Думы</t>
  </si>
  <si>
    <t>муниципального образования</t>
  </si>
  <si>
    <t>«Усть-Илимский район»</t>
  </si>
  <si>
    <t>восьмого созыва</t>
  </si>
  <si>
    <t>ВЕДОМСТВЕННАЯ СТРУКТУРА РАСХОДОВ БЮДЖЕТА МУНИЦИПАЛЬНОГО ОБРАЗОВАНИЯ  «УСТЬ-ИЛИМСКИЙ РАЙОН» НА 2022 ГОД</t>
  </si>
  <si>
    <t>тыс.руб.</t>
  </si>
  <si>
    <t>Наименование показателя</t>
  </si>
  <si>
    <t>ведомство</t>
  </si>
  <si>
    <t>коды бюджетной классификации</t>
  </si>
  <si>
    <t>Сумма</t>
  </si>
  <si>
    <t>раздел, подраздел</t>
  </si>
  <si>
    <t>целевая статья</t>
  </si>
  <si>
    <t>группа видов расходов</t>
  </si>
  <si>
    <t>4</t>
  </si>
  <si>
    <t>АДМИНИСТРАЦИЯ МУНИЦИПАЛЬНОГО ОБРАЗОВАНИЯ "УСТЬ-ИЛИМСКИЙ РАЙОН"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</si>
  <si>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</si>
  <si>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</si>
  <si>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</si>
  <si>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</si>
  <si>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</si>
  <si>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Муниципальная программа «Совершенствование муниципального управления Администрации муниципального образования «Усть-Илимский район» </t>
  </si>
  <si>
    <t>0900000000</t>
  </si>
  <si>
    <t>Подпрограмма "Обеспечение деятельности Администрации муниципального образования «Усть-Илимский район»</t>
  </si>
  <si>
    <t>0930000000</t>
  </si>
  <si>
    <t>Создание социально-экономических и материально-технических условий для эффективного функционирования системы муниципальной службы</t>
  </si>
  <si>
    <t>0930100000</t>
  </si>
  <si>
    <t>Финансовое обеспечение выполнения функций органов местного самоуправления</t>
  </si>
  <si>
    <t>0930120800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</si>
  <si>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</si>
  <si>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</si>
  <si>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Выплата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</si>
  <si>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09301S2972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</si>
  <si>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</si>
  <si>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</si>
  <si>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</si>
  <si>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9900000000</t>
  </si>
  <si>
    <t xml:space="preserve">Обеспечение деятельности представительного органа муниципального образования </t>
  </si>
  <si>
    <t>9930000000</t>
  </si>
  <si>
    <t>9930020800</t>
  </si>
  <si>
    <t>Закупка товаров, работ и услуг для обеспечения государственных (муниципальных) нужд</t>
  </si>
  <si>
    <t>200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</si>
  <si>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</si>
  <si>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</si>
  <si>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Иные бюджетные ассигнования</t>
  </si>
  <si>
    <t>800</t>
  </si>
  <si>
    <t>Судебная система</t>
  </si>
  <si>
    <t>0105</t>
  </si>
  <si>
    <t xml:space="preserve">Подпрограмма "Организация и исполнение переданных областных государственных полномочий " </t>
  </si>
  <si>
    <t>0910000000</t>
  </si>
  <si>
    <t>Организация эффективного и качественного исполнения переданных областных государственных полномочий</t>
  </si>
  <si>
    <t>0910100000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</si>
  <si>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</si>
  <si>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0910151200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</si>
  <si>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</si>
  <si>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</si>
  <si>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Муниципальная программа «Муниципальные финансы муниципального образования «Усть-Илимский район» </t>
  </si>
  <si>
    <t>0500000000</t>
  </si>
  <si>
    <t xml:space="preserve">Подпрограмма «Обеспечение реализации муниципальной программы» </t>
  </si>
  <si>
    <t>0530000000</t>
  </si>
  <si>
    <t>Обеспечение деятельности органов исполнительной власти муниципального образования</t>
  </si>
  <si>
    <t>0530100000</t>
  </si>
  <si>
    <t>0530120800</t>
  </si>
  <si>
    <t>Модернизация технических средств обеспечения бесперебойного функционирования автоматизированных систем управления муниципальными финансами</t>
  </si>
  <si>
    <t>0530125190</t>
  </si>
  <si>
    <t>Совершенствование и развитие автоматизированных систем планирования и исполнения бюджета, контроля за исполнением местного бюджета</t>
  </si>
  <si>
    <t>0530125200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</si>
  <si>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</si>
  <si>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0530173200</t>
  </si>
  <si>
    <t>05301S2972</t>
  </si>
  <si>
    <t>Руководитель контрольно-счетной палаты муниципального образования и его заместители</t>
  </si>
  <si>
    <t>9910000000</t>
  </si>
  <si>
    <t>9910020800</t>
  </si>
  <si>
    <t>99100S2972</t>
  </si>
  <si>
    <t xml:space="preserve">Обеспечение деятельности контрольно-счетной палаты муниципального образования </t>
  </si>
  <si>
    <t>9920000000</t>
  </si>
  <si>
    <t>9920020800</t>
  </si>
  <si>
    <t>99200S2972</t>
  </si>
  <si>
    <t>Обеспечение проведения выборов и референдумов</t>
  </si>
  <si>
    <t>0107</t>
  </si>
  <si>
    <t>Общегосударственные расходы</t>
  </si>
  <si>
    <t>9990000000</t>
  </si>
  <si>
    <t>Организация и проведение референдумов</t>
  </si>
  <si>
    <t>9990015870</t>
  </si>
  <si>
    <t>Резервные фонды</t>
  </si>
  <si>
    <t>0111</t>
  </si>
  <si>
    <t>Резервный фонд администрации муниципального образования "Усть-Илимский район"</t>
  </si>
  <si>
    <t>9940000000</t>
  </si>
  <si>
    <t>Осуществление отдельных полномочий по учету средств резервного фонда</t>
  </si>
  <si>
    <t>9940015320</t>
  </si>
  <si>
    <t>Другие общегосударственные вопросы</t>
  </si>
  <si>
    <t>0113</t>
  </si>
  <si>
    <t xml:space="preserve">Муниципальная программа "Об энергосбережении и повышении энергетической эффективности на территории муниципального образования «Усть-Илимский район» </t>
  </si>
  <si>
    <t>0100000000</t>
  </si>
  <si>
    <t>0100100000</t>
  </si>
  <si>
    <t>Реализация технических, технологических и иных мер, направленных на уменьшение потребления энергетических ресурсов муниципальными учреждениями</t>
  </si>
  <si>
    <t>0100121100</t>
  </si>
  <si>
    <t xml:space="preserve">Муниципальная программа «Муниципальная собственность муниципального образования «Усть-Илимский район» </t>
  </si>
  <si>
    <t>0400000000</t>
  </si>
  <si>
    <t xml:space="preserve">Подпрограмма "Владение, пользование и распоряжение муниципальным имуществом» </t>
  </si>
  <si>
    <t>0410000000</t>
  </si>
  <si>
    <t>Муниципальное регулирование в сфере имущественно - земельных отношений муниципального образования</t>
  </si>
  <si>
    <t>0410100000</t>
  </si>
  <si>
    <t>Реализация мероприятий, направленных на обеспечение качества и эффективности управления и распоряжения собственностью муниципального образования</t>
  </si>
  <si>
    <t>0410124150</t>
  </si>
  <si>
    <t xml:space="preserve">Подпрограмма "Обеспечение деятельности Комитета по управлению имуществом администрации муниципального образования Усть-Илимский район" </t>
  </si>
  <si>
    <t>0420000000</t>
  </si>
  <si>
    <t>0420100000</t>
  </si>
  <si>
    <t>0420120800</t>
  </si>
  <si>
    <t>04201S2972</t>
  </si>
  <si>
    <t xml:space="preserve">Подпрограмма «Совершенствование системы управления бюджетными расходами» </t>
  </si>
  <si>
    <t>0520000000</t>
  </si>
  <si>
    <t>Повышение качества управления муниципальными финансами муниципального образования</t>
  </si>
  <si>
    <t>0520100000</t>
  </si>
  <si>
    <t>Реализация мероприятий, направленных на повышение эффективности бюджетных расходов</t>
  </si>
  <si>
    <t>0520125500</t>
  </si>
  <si>
    <t>Награждение физических лиц Почетными грамотами, Благодарственными письмами мэра муниципального образования, присвоение звания "Почетный гражданин муниципального образования "Усть-Илимский район"</t>
  </si>
  <si>
    <t>0900100000</t>
  </si>
  <si>
    <t xml:space="preserve">Мероприятие: Поощрение юридических и физических лиц за особые заслуги в социально-экономическом и культурном развитии муниципального образования «Усть-Илимский район» </t>
  </si>
  <si>
    <t>0900116640</t>
  </si>
  <si>
    <t>Социальное обеспечение и иные выплаты населению</t>
  </si>
  <si>
    <t>300</t>
  </si>
  <si>
    <t xml:space="preserve">Реализация мероприятий в сфере труда </t>
  </si>
  <si>
    <t>0910129310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</si>
  <si>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</si>
  <si>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0910173070</t>
  </si>
  <si>
    <t>Осуществление отдельных областных государственных полномочий в сфере труда</t>
  </si>
  <si>
    <t>0910173090</t>
  </si>
  <si>
    <t>Обеспечение доступности информации о деятельности Администрации муниципального образования "Усть-Илимский район"</t>
  </si>
  <si>
    <t>0930129630</t>
  </si>
  <si>
    <t xml:space="preserve">Муниципальная программа муниципального образования «Усть-Илимский район» «Территория активных граждан» </t>
  </si>
  <si>
    <t>1200000000</t>
  </si>
  <si>
    <t>Содействие развитию гражданского самосознания, гражданской инициативы, расширение участия негосударственного сектора экономики в решении социально значимых проблем</t>
  </si>
  <si>
    <t>1200100000</t>
  </si>
  <si>
    <t xml:space="preserve">Поддержка и развитие социально-ориентированных некоммерческих организаций на территории муниципального образования «Усть-Илимский район» </t>
  </si>
  <si>
    <t>1200113560</t>
  </si>
  <si>
    <t>Предоставление субсидий бюджетным, автономным учреждениям и иным некоммерческим организациям</t>
  </si>
  <si>
    <t>600</t>
  </si>
  <si>
    <r>
      <t>Предоставление гарантий и компенсаций для лиц, работающих и проживающих в районах Крайнего Севера и приравненных к ним местностях,</t>
    </r>
    <r>
      <rPr>
        <sz val="12"/>
        <color indexed="8"/>
        <rFont val="Times New Roman"/>
        <family val="1"/>
        <charset val="204"/>
      </rPr>
      <t xml:space="preserve"> в  случае переезда к новому месту жительства</t>
    </r>
  </si>
  <si>
    <t>9950000000</t>
  </si>
  <si>
    <t>Предоставление денежной компенсации расходов в случае переезда к новому месту жительства</t>
  </si>
  <si>
    <t>9950015330</t>
  </si>
  <si>
    <t>Совершенствование управления в сфере хозяйственного обеспечения деятельности органов местного самоуправления и муниципальных учреждений</t>
  </si>
  <si>
    <t>9960000000</t>
  </si>
  <si>
    <t>Организация основной деятельности и содержание муниципальных учреждений в сфере бухгалтерского учета</t>
  </si>
  <si>
    <t>9960020169</t>
  </si>
  <si>
    <t>Организация основной деятельности и содержание муниципальных учреждений</t>
  </si>
  <si>
    <t>9960020199</t>
  </si>
  <si>
    <t>99600S2972</t>
  </si>
  <si>
    <t>Обеспечение реализации отдельных областных государственных полномочий</t>
  </si>
  <si>
    <t>9970000000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</si>
  <si>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</si>
  <si>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9970073140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</si>
  <si>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</si>
  <si>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9970073150</t>
  </si>
  <si>
    <t>Организация ритуальных услуг</t>
  </si>
  <si>
    <t>9990015690</t>
  </si>
  <si>
    <t>Представительские расходы Администрации муниципального образования "Усть-Илимский район"</t>
  </si>
  <si>
    <t>9990015710</t>
  </si>
  <si>
    <t>Реализация мероприятий перечня проектов народных инициатив</t>
  </si>
  <si>
    <t>99900S2370</t>
  </si>
  <si>
    <t>НАЦИОНАЛЬНАЯ ОБОРОНА</t>
  </si>
  <si>
    <t>0200</t>
  </si>
  <si>
    <t>Мобилизационная подготовка экономики</t>
  </si>
  <si>
    <t>0204</t>
  </si>
  <si>
    <t xml:space="preserve">Муниципальная программа муниципального образования «Усть-Илимский район» «Безопасность» </t>
  </si>
  <si>
    <t>0700000000</t>
  </si>
  <si>
    <t xml:space="preserve">Подпрограмма "Гражданская защита населения и мобилизационная подготовка экономики» </t>
  </si>
  <si>
    <t>0770000000</t>
  </si>
  <si>
    <t xml:space="preserve">Развитие и совершенствование гражданской защиты населенияи и мобилизационной подготовки экономики </t>
  </si>
  <si>
    <t>0770200000</t>
  </si>
  <si>
    <t>Реализация мероприятий по мобилизационной подготовки экономики</t>
  </si>
  <si>
    <t>0770227550</t>
  </si>
  <si>
    <t xml:space="preserve">Подпрограмма "Обеспечение деятельности Администрации муниципального образования «Усть-Илимский район» 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</si>
  <si>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</si>
  <si>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</si>
  <si>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</si>
  <si>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</si>
  <si>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 xml:space="preserve">Повышение эффективности реагирования по ликвидации кризисных ситуаций и происшествий </t>
  </si>
  <si>
    <t>0770100000</t>
  </si>
  <si>
    <t>Реализация мероприятий по  повышению эффективности реагирования по ликвидации кризисных ситуаций  и происшествий</t>
  </si>
  <si>
    <t>0770127460</t>
  </si>
  <si>
    <t>Реализация мероприятий по гражданской защите населения</t>
  </si>
  <si>
    <t>0770227540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</si>
  <si>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</si>
  <si>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</si>
  <si>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 объектов муниципальных учреждений муниципального образования «Усть-Илимский район»»</t>
  </si>
  <si>
    <t>0720000000</t>
  </si>
  <si>
    <t>Повышение уровня безопасности и защиты населения от чрезвычайных ситуаций, в том числе от пожаров</t>
  </si>
  <si>
    <t>0720100000</t>
  </si>
  <si>
    <t>Оказание помоши гражданам, пострадавшим при пожаре</t>
  </si>
  <si>
    <t>0720116410</t>
  </si>
  <si>
    <t>Реализация мероприятий по обеспечению безопасности людей на водных объектах, охране их жизни и здоровья на территории муниципального образования "Усть-Илимский район"</t>
  </si>
  <si>
    <t>0720127420</t>
  </si>
  <si>
    <t xml:space="preserve">Подпрограмма «Обеспечение деятельности по повседневному управлению муниципальным (районным) звеном областной подсистемы единой государственной системы предупреждения и ликвидации чрезвычайных ситуаций по обеспечению безопасности в чрезвычайных ситуациях (РСЧС)» </t>
  </si>
  <si>
    <t>0760000000</t>
  </si>
  <si>
    <t>Повышение оперативности реагирования в решении вопросов местного значения по предупреждению и ликвидации последствий чрезвычайных ситуаций в границах муниципального района</t>
  </si>
  <si>
    <t>0760100000</t>
  </si>
  <si>
    <t>0760120199</t>
  </si>
  <si>
    <t>07601S2972</t>
  </si>
  <si>
    <t>Другие вопросы в области национальной безопасности и правоохранительной деятельности</t>
  </si>
  <si>
    <t>0314</t>
  </si>
  <si>
    <t xml:space="preserve">Муниципальная программа муниципального образования «Усть-Илимский район» «Безопасность»  </t>
  </si>
  <si>
    <t xml:space="preserve">Подпрограмма «Правопорядок» </t>
  </si>
  <si>
    <t>0730000000</t>
  </si>
  <si>
    <t>Создание условий для снижения уровня преступности на территории муниципального образования</t>
  </si>
  <si>
    <t>0730100000</t>
  </si>
  <si>
    <t>Реализация мероприятий по профилактике правонарушений на территории МО "Усть-Илимский район"</t>
  </si>
  <si>
    <t>0730127470</t>
  </si>
  <si>
    <t>НАЦИОНАЛЬНАЯ ЭКОНОМИКА</t>
  </si>
  <si>
    <t>0400</t>
  </si>
  <si>
    <t>Дорожное хозяйство (дорожные фонды)</t>
  </si>
  <si>
    <t>0409</t>
  </si>
  <si>
    <t xml:space="preserve">Подпрограмма «Повышение безопасности дорожного движения на территории муниципального образования «Усть-Илимский район» </t>
  </si>
  <si>
    <t>0750000000</t>
  </si>
  <si>
    <t>Предупреждение опасного поведения участников дорожного движения</t>
  </si>
  <si>
    <t>0750100000</t>
  </si>
  <si>
    <t>Повышение уровня эксплуатационного состояния и безопасного использования автомобильных дорог общего пользования местного значения муниципального образования «Усть-Илимский район»</t>
  </si>
  <si>
    <t>0750127660</t>
  </si>
  <si>
    <t>Другие вопросы в области национальной экономики</t>
  </si>
  <si>
    <t>0412</t>
  </si>
  <si>
    <t>Реализация мероприятий, направленных на повышение эффективности и управления земельными ресурсами на территории муниципального образования.</t>
  </si>
  <si>
    <t>0410124160</t>
  </si>
  <si>
    <t>Муниципальная программа «Поддержка приоритетных отраслей экономики муниципального образования «Усть-Илимский район»</t>
  </si>
  <si>
    <t>0800000000</t>
  </si>
  <si>
    <t xml:space="preserve">Подпрограмма «Поддержка и развитие малого и среднего предпринимательства на территории муниципального образования «Усть-Илимский район» </t>
  </si>
  <si>
    <t>0820000000</t>
  </si>
  <si>
    <t>Содействие развитию малого и среднего предпринимательства на территории муниципального района</t>
  </si>
  <si>
    <t>0820100000</t>
  </si>
  <si>
    <t>Оказание поддержки начинающим субъектам малого и среднего предпринимательства на создание собственного бизнеса</t>
  </si>
  <si>
    <t>0820117590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</si>
  <si>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</si>
  <si>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</si>
  <si>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</si>
  <si>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</si>
  <si>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</si>
  <si>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</si>
  <si>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Муниципальная программа «Модернизация объектов коммунальной инфраструктуры муниципального образования «Усть-Илимский район»</t>
  </si>
  <si>
    <t>1000000000</t>
  </si>
  <si>
    <t xml:space="preserve">Реализация мероприятий, направленных на повышение надежности функционирования систем  коммунальной инфраструктуры муниципального образования «Усть-Илимский район» </t>
  </si>
  <si>
    <t>1000100000</t>
  </si>
  <si>
    <t>Реализация мероприятий в сфере коммунального хозяйства</t>
  </si>
  <si>
    <t>1000111810</t>
  </si>
  <si>
    <t>Осуществление мероприятий в области обеспечения формирования, пополнения, хранения и расходования аварийно - технического запаса муниципального образования "Усть-Илимский район"</t>
  </si>
  <si>
    <t>1000111840</t>
  </si>
  <si>
    <t>100011840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</si>
  <si>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</si>
  <si>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10001S2200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</si>
  <si>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приобретение указанных объектов в муниципальную собственность</t>
  </si>
  <si>
    <t>10001S2430</t>
  </si>
  <si>
    <t>Капитальные вложения в объекты государственной (муниципальной) собственности</t>
  </si>
  <si>
    <t>400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</si>
  <si>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</si>
  <si>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</si>
  <si>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</si>
  <si>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</si>
  <si>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</si>
  <si>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</si>
  <si>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муниципального образования «Усть-Илимский район» «Безопасность»</t>
  </si>
  <si>
    <t xml:space="preserve">Подпрограмма «Охрана окружающей среды на территории муниципального образования «Усть-Илимский район»» </t>
  </si>
  <si>
    <t>0740000000</t>
  </si>
  <si>
    <t>Снижение уровня негативного воздействия на окружающюю среду отходов производства и потребления</t>
  </si>
  <si>
    <t>0740100000</t>
  </si>
  <si>
    <t>Реализация мероприятий по повышению экологической безопасности на территории муниципального образования "Усть-Илимский район"</t>
  </si>
  <si>
    <t>0740127490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</si>
  <si>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</si>
  <si>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0910173120</t>
  </si>
  <si>
    <t>ОБРАЗОВАНИЕ</t>
  </si>
  <si>
    <t>0700</t>
  </si>
  <si>
    <t>Дополнительное образование детей</t>
  </si>
  <si>
    <t>0703</t>
  </si>
  <si>
    <t>Муниципальная программа муниципального образования «Усть-Илимский район» «Развитие культуры»</t>
  </si>
  <si>
    <t>0300000000</t>
  </si>
  <si>
    <t xml:space="preserve">Подпрограмма «Развитие дополнительного образования муниципального образовании «Усть-Илимский район» в области культуры» </t>
  </si>
  <si>
    <t>0310000000</t>
  </si>
  <si>
    <t>Обеспечение условий для доступного и качественного дополнительного образования в области культуры</t>
  </si>
  <si>
    <t>0310100000</t>
  </si>
  <si>
    <t>0310120199</t>
  </si>
  <si>
    <t>03101S2972</t>
  </si>
  <si>
    <t>Профессиональная подготовка, переподготовка и повышение квалификации</t>
  </si>
  <si>
    <t>0705</t>
  </si>
  <si>
    <t>Подпрограмма "Обеспечение деятельности Комитета по управлению имуществом администрации муниципального образования «Усть-Илимский район»</t>
  </si>
  <si>
    <t>Муниципальная программа «Муниципальные финансы муниципального образования «Усть-Илимский район»</t>
  </si>
  <si>
    <t>Подпрограмма «Обеспечение антитеррористической защищенности муниципальных учреждений муниципального образования «Усть-Илимский район»»</t>
  </si>
  <si>
    <t>0710000000</t>
  </si>
  <si>
    <t>Повышение защиты граждан от террористических угроз и других опасностей</t>
  </si>
  <si>
    <t>0710100000</t>
  </si>
  <si>
    <t>Реализация мероприятий по повышению технической укрепленности и охраны муниципальных учреждений</t>
  </si>
  <si>
    <t>0710127370</t>
  </si>
  <si>
    <t>Реализация мероприятий по повышению противопожарной защиты объектов муниципальных учреждений</t>
  </si>
  <si>
    <t>0720127410</t>
  </si>
  <si>
    <t>Совершенствование управления в сфере бухгалтерского учета и хозяйственного обеспечения деятельности органов местного самоуправления и муниципальных учреждений</t>
  </si>
  <si>
    <t xml:space="preserve">Молодежная политика </t>
  </si>
  <si>
    <t>0707</t>
  </si>
  <si>
    <t xml:space="preserve">Муниципальная программа муниципального образования «Усть-Илимский район» «Здоровое поколение» </t>
  </si>
  <si>
    <t>0200000000</t>
  </si>
  <si>
    <t xml:space="preserve">Подпрограмма «Комплексные меры профилактики социально - негативных явлений среди населения Усть-Илимского района» </t>
  </si>
  <si>
    <t>0230000000</t>
  </si>
  <si>
    <t>Сокращение масштабов потребления наркотиков, минимизация риска распространения сопутствующих социально - негативных явлений</t>
  </si>
  <si>
    <t>0230100000</t>
  </si>
  <si>
    <t>Реализация мероприятий по профилактике социально-негативных явлений среди населения</t>
  </si>
  <si>
    <t>0230122110</t>
  </si>
  <si>
    <t xml:space="preserve">КУЛЬТУРА, КИНЕМАТОГРАФИЯ </t>
  </si>
  <si>
    <t>0800</t>
  </si>
  <si>
    <t>Культура</t>
  </si>
  <si>
    <t>0801</t>
  </si>
  <si>
    <t xml:space="preserve">Муниципальная программа муниципального образования «Усть-Илимский район» «Развитие культуры» </t>
  </si>
  <si>
    <t xml:space="preserve">Подпрограмма «Сохранение условий для развития местного традиционного народного творчества в муниципальном образовании «Усть-Илимский район» </t>
  </si>
  <si>
    <t>0320000000</t>
  </si>
  <si>
    <t>Улучшение условий для сохранения местного традиционного народного творчеста</t>
  </si>
  <si>
    <t>0320100000</t>
  </si>
  <si>
    <t>0320120199</t>
  </si>
  <si>
    <t>Реализация направлений расходов  программных мероприятий в сфере культуры</t>
  </si>
  <si>
    <t>0320123399</t>
  </si>
  <si>
    <t>03201S2972</t>
  </si>
  <si>
    <t xml:space="preserve">Совершенствование материально-технической базы </t>
  </si>
  <si>
    <t>0320200000</t>
  </si>
  <si>
    <t>Развитие домов культуры</t>
  </si>
  <si>
    <t>03202S2100</t>
  </si>
  <si>
    <t xml:space="preserve">Подпрограмма «Организация библиотечного дела на территории муниципального образования «Усть-Илимский район» </t>
  </si>
  <si>
    <t>0330000000</t>
  </si>
  <si>
    <t>Создание условий для организации библиотечного обслуживания и комплектования библиотечного фонда</t>
  </si>
  <si>
    <t>0330100000</t>
  </si>
  <si>
    <t>0330120199</t>
  </si>
  <si>
    <t>0330123399</t>
  </si>
  <si>
    <t>Государственная поддержка отрасли культуры (Мероприятия по модернизации библиотек в части комплектования книжных фондов библиотек муниципальных образований)</t>
  </si>
  <si>
    <t>03301L519A</t>
  </si>
  <si>
    <t>03301S2972</t>
  </si>
  <si>
    <t>ЗДРАВООХРАНЕНИЕ</t>
  </si>
  <si>
    <t>0900</t>
  </si>
  <si>
    <t>Другие вопросы в области здравоохранения</t>
  </si>
  <si>
    <t>0909</t>
  </si>
  <si>
    <t xml:space="preserve">Подпрограмма «Привлечение медицинских кадров в лечебные учреждения, расположенные на территории муниципального образования «Усть -Илимский район» </t>
  </si>
  <si>
    <t>0240000000</t>
  </si>
  <si>
    <t xml:space="preserve">Оказание содействия учреждениям здравоохранения в создании благоприятных условий для оказания медицинской помощи населению </t>
  </si>
  <si>
    <t>0240100000</t>
  </si>
  <si>
    <t>Реализация мероприятий, направленных на создание условий для оказания медицинской помощи населению</t>
  </si>
  <si>
    <t>0240116120</t>
  </si>
  <si>
    <t>СОЦИАЛЬНАЯ ПОЛИТИКА</t>
  </si>
  <si>
    <t>1000</t>
  </si>
  <si>
    <t>Пенсионное обеспечение</t>
  </si>
  <si>
    <t>1001</t>
  </si>
  <si>
    <t xml:space="preserve"> Выплаты гражданам, замещавших должности муниципальной службы в органах местного самоуправления</t>
  </si>
  <si>
    <t>9980000000</t>
  </si>
  <si>
    <t>Выплата пенсии за выслугу лет лицам, замещавшим должности муниципальной службы органов местного самоуправления  муниципального образования "Усть-Илимский район"</t>
  </si>
  <si>
    <t>9980016340</t>
  </si>
  <si>
    <t>Социальное обеспечение населения</t>
  </si>
  <si>
    <t>1003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</si>
  <si>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</si>
  <si>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0910173040</t>
  </si>
  <si>
    <t>Другие вопросы в области социальной политики</t>
  </si>
  <si>
    <t>1006</t>
  </si>
  <si>
    <t xml:space="preserve">Подпрограмма «Обеспечение пожарной безопасности объектов муниципальных учреждений муниципального образования «Усть-Илимский район»» 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</si>
  <si>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</si>
  <si>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0910173060</t>
  </si>
  <si>
    <t xml:space="preserve">Муниципальная программа муниципального образования «Усть-Илимский район» «Доступная среда для инвалидов и других маломобильных групп населения» </t>
  </si>
  <si>
    <t>1100000000</t>
  </si>
  <si>
    <t>Создание для инвалидов и других маломобильных групп населения доступной и комфортной среды жизнедеятельности</t>
  </si>
  <si>
    <t>1100100000</t>
  </si>
  <si>
    <t>Создание в муниципальном образовании «Усть-Илимский район» условий для социальной интеграции инвалидов и участия их в жизни общества.</t>
  </si>
  <si>
    <t>1100112940</t>
  </si>
  <si>
    <t>ФИЗИЧЕСКАЯ КУЛЬТУРА И СПОРТ</t>
  </si>
  <si>
    <t>1100</t>
  </si>
  <si>
    <t>Физическая культура</t>
  </si>
  <si>
    <t>1101</t>
  </si>
  <si>
    <t xml:space="preserve">Подпрограмма "Физическая культура и массовый спорт на территории муниципального образования «Усть-Илимский район» </t>
  </si>
  <si>
    <t>0210000000</t>
  </si>
  <si>
    <t>Развитие на территории муниципального образования физической культуры и спорта, организация и проведение физкультурно - оздоровительных и массовых мероприятий</t>
  </si>
  <si>
    <t>0210100000</t>
  </si>
  <si>
    <t>0210120199</t>
  </si>
  <si>
    <t>02101S2972</t>
  </si>
  <si>
    <t>ОБСЛУЖИВАНИЕ ГОСУДАРСТВЕННОГО И МУНИЦИПАЛЬНОГО ДОЛГА</t>
  </si>
  <si>
    <t>1300</t>
  </si>
  <si>
    <t>Обслуживание государственного  внутреннего и муниципального долга</t>
  </si>
  <si>
    <t>1301</t>
  </si>
  <si>
    <t xml:space="preserve">Подпрограмма «Долгосрочная сбалансированность и устойчивость местного бюджета» </t>
  </si>
  <si>
    <t>0510000000</t>
  </si>
  <si>
    <t>Совершенствование долговой политики</t>
  </si>
  <si>
    <t>0510300000</t>
  </si>
  <si>
    <t>Обеспечение эффективного управления муниципальным долгом</t>
  </si>
  <si>
    <t>0510325510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</si>
  <si>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</si>
  <si>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</si>
  <si>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</si>
  <si>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</si>
  <si>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</si>
  <si>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</si>
  <si>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Обеспечение равных условий для устойчивого исполнения расходных обязательств поселений</t>
  </si>
  <si>
    <t>0510100000</t>
  </si>
  <si>
    <t>0510173200</t>
  </si>
  <si>
    <t>Межбюджетные трансферты</t>
  </si>
  <si>
    <t>500</t>
  </si>
  <si>
    <t>Обеспечение выравнивания уровня бюджетной обеспеченности муниципальных образований Усть-Илимского района</t>
  </si>
  <si>
    <t>05101S3200</t>
  </si>
  <si>
    <t>ОТДЕЛ ОБРАЗОВАНИЯ АДМИНИСТРАЦИИ МУНИЦИПАЛЬНОГО ОБРАЗОВАНИЯ "УСТЬ-ИЛИМСКИЙ РАЙОН"</t>
  </si>
  <si>
    <t>905</t>
  </si>
  <si>
    <t>Реализация мероприятий, направленных на повышение  безопасности дорожного движения</t>
  </si>
  <si>
    <t>0750127530</t>
  </si>
  <si>
    <t>Дошкольное образование</t>
  </si>
  <si>
    <t>0701</t>
  </si>
  <si>
    <t xml:space="preserve">Муниципальная программа «Образование в муниципальном образовании «Усть-Илимский район» </t>
  </si>
  <si>
    <t>0600000000</t>
  </si>
  <si>
    <t xml:space="preserve">Подпрограмма «Дошкольное образование» </t>
  </si>
  <si>
    <t>0610000000</t>
  </si>
  <si>
    <t>Обеспечение предоставления общедоступного дошкольного образования в соответствии с федеральным государственным образовательным стандартом</t>
  </si>
  <si>
    <t>0610100000</t>
  </si>
  <si>
    <t>0610120199</t>
  </si>
  <si>
    <t>Реализация направлений расходов  программных мероприятий в сфере образования</t>
  </si>
  <si>
    <t>0610126499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</si>
  <si>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</si>
  <si>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0610173010</t>
  </si>
  <si>
    <t>Муниципальная программа "Архитектура и градостроительство в муниципальном образовании "Усть-Илимский район"</t>
  </si>
  <si>
    <t>1300000000</t>
  </si>
  <si>
    <t>Основное мероприятие "Капитальные ремонты объектов образования муниципальной собственности муниципальных образований Иркутской области"</t>
  </si>
  <si>
    <t>1320500000</t>
  </si>
  <si>
    <t>Осуществление мероприятий по капитальному ремонту образовательных организаций</t>
  </si>
  <si>
    <t>13205S2050</t>
  </si>
  <si>
    <t>Общее образование</t>
  </si>
  <si>
    <t>0702</t>
  </si>
  <si>
    <t xml:space="preserve">Подпрограмма «Общее образование» </t>
  </si>
  <si>
    <t>0620000000</t>
  </si>
  <si>
    <t>Обеспечение доступности и повышение качества предоставления начального общего, основного общего и среднего общего образования в соответствии с федеральными государственными образовательными стандартами</t>
  </si>
  <si>
    <t>0620100000</t>
  </si>
  <si>
    <t>0620120199</t>
  </si>
  <si>
    <t>0620126499</t>
  </si>
  <si>
    <t>0620153031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</si>
  <si>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</si>
  <si>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0620173020</t>
  </si>
  <si>
    <t>Осуществление областных государственных полномочий по обеспечению бесплатным двухразовым питанием детей-инвалидов</t>
  </si>
  <si>
    <t>0620173180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</si>
  <si>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</si>
  <si>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06201L3041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</si>
  <si>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</si>
  <si>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06201S2957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</si>
  <si>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</si>
  <si>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06201S2976</t>
  </si>
  <si>
    <t xml:space="preserve">Подпрограмма «Обеспечение антитеррористической защищенности муниципальных учреждений муниципального образования «Усть-Илимский район»» </t>
  </si>
  <si>
    <t>Подпрограмма «Строительство и капитальные ремонты объектов муниципальной собственности муниципального образования «Усть-Илимский район»</t>
  </si>
  <si>
    <t>1320000000</t>
  </si>
  <si>
    <t>Расходы  на строительство (реконструкцию, в том числе с элементами реставрации, техническое перевооружение)</t>
  </si>
  <si>
    <t>1320100000</t>
  </si>
  <si>
    <t xml:space="preserve">Капитальный ремонт и благоустройство территории, прилегающей к МОУ "Железнодорожная СОШ №1" </t>
  </si>
  <si>
    <t>1320114171</t>
  </si>
  <si>
    <t xml:space="preserve">Расходы на капитальные ремонты объектов  муниципальной собственности </t>
  </si>
  <si>
    <t>1320200000</t>
  </si>
  <si>
    <t>Капитальные ремонты объектов  муниципальной собственности социальной сферы</t>
  </si>
  <si>
    <t>1320214108</t>
  </si>
  <si>
    <t xml:space="preserve">Подпрограмма «Дополнительное образование детей в сфере образования» </t>
  </si>
  <si>
    <t>0630000000</t>
  </si>
  <si>
    <t>Повышение качества услуг дополнительного образования детей в сфере общего образования</t>
  </si>
  <si>
    <t>0630100000</t>
  </si>
  <si>
    <t>0630120199</t>
  </si>
  <si>
    <t>0630126499</t>
  </si>
  <si>
    <t>06301S2972</t>
  </si>
  <si>
    <t>Проект "Успех каждого ребенка"</t>
  </si>
  <si>
    <t>0630200000</t>
  </si>
  <si>
    <t>Формирование современных управленческих и организационно-экономических механизмов в системе дополнительного образования детей"</t>
  </si>
  <si>
    <t>0630226370</t>
  </si>
  <si>
    <t>06302S2972</t>
  </si>
  <si>
    <t>Муниципальная программа «Образование в муниципальном образовании «Усть-Илимский район»</t>
  </si>
  <si>
    <t>Развитие кадрового потенциала работников дошкольного образования</t>
  </si>
  <si>
    <t>0610200000</t>
  </si>
  <si>
    <t>Повышение профессионального уровня работников дошкольного образования</t>
  </si>
  <si>
    <t>0610226299</t>
  </si>
  <si>
    <t>Развитие кадрового потенциала муниципальной системы образования и развитие мер социальной поддержки работников</t>
  </si>
  <si>
    <t>0620200000</t>
  </si>
  <si>
    <t>Повышение профессиональной квалификации руководящих и педагогических работников</t>
  </si>
  <si>
    <t>0620226299</t>
  </si>
  <si>
    <t>Подпрограмма «Отдых, оздоровление и занятость детей в муниципальном образовании «Усть-Илимский район»</t>
  </si>
  <si>
    <t>0640000000</t>
  </si>
  <si>
    <t>Организация отдыха, оздоровления и занятости детей</t>
  </si>
  <si>
    <t>0640100000</t>
  </si>
  <si>
    <t xml:space="preserve">Обеспечение мероприятий по организации летнего отдыха и оздоровления обучающихся </t>
  </si>
  <si>
    <t>0640126220</t>
  </si>
  <si>
    <t>Оплата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</si>
  <si>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06401S2080</t>
  </si>
  <si>
    <t xml:space="preserve">Подпрограмма «Воспитание» </t>
  </si>
  <si>
    <t>0650000000</t>
  </si>
  <si>
    <t>Обеспечение условий для духовно-нравственного, патриотического воспитания молодежи и профилактики социально-негативных явлений в молодежной среде</t>
  </si>
  <si>
    <t>0650100000</t>
  </si>
  <si>
    <t>Воспитание духовно-нравственного, гражданского и патриотического становления молодежи</t>
  </si>
  <si>
    <t>0650126260</t>
  </si>
  <si>
    <t>Профилактика безнадзорности и правонарушений несовершеннолетних на территории муниципального образования «Усть-Илимский район»</t>
  </si>
  <si>
    <t>0650126700</t>
  </si>
  <si>
    <t xml:space="preserve">Профилактика социально-негативных явлений среди обучающихся общеобразовательных учреждений и их родителей </t>
  </si>
  <si>
    <t>0650126720</t>
  </si>
  <si>
    <t>Другие вопросы в области образования</t>
  </si>
  <si>
    <t>0709</t>
  </si>
  <si>
    <t>0660000000</t>
  </si>
  <si>
    <t>Повышение качества и эффективности муниципальных услуг в системе образования, интеграция и координация действий Отдела образования и муниципальных учреждений</t>
  </si>
  <si>
    <t>0660100000</t>
  </si>
  <si>
    <t>0660120169</t>
  </si>
  <si>
    <t>0660120199</t>
  </si>
  <si>
    <t>0660120800</t>
  </si>
  <si>
    <t xml:space="preserve">Развитие кадрового потенциала  педагогических работников  муниципального образования  « Усть- Илимский район </t>
  </si>
  <si>
    <t>0660126270</t>
  </si>
  <si>
    <t>0660126300</t>
  </si>
  <si>
    <t>Организация интеллектуально-творческих мероприятий с обучающимися</t>
  </si>
  <si>
    <t>0660126360</t>
  </si>
  <si>
    <t>06601S2972</t>
  </si>
  <si>
    <t>Подпрограмма «Обеспечение антитеррористической защищенности муниципальных учреждений муниципального образования «Усть-Илимский район»</t>
  </si>
  <si>
    <t>Охрана семьи и детства</t>
  </si>
  <si>
    <t>1004</t>
  </si>
  <si>
    <t>Подпрограмма «Общее образование»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</si>
  <si>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</si>
  <si>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0620173050</t>
  </si>
  <si>
    <t>ИТОГО РАСХОДЫ</t>
  </si>
  <si>
    <t>от ___________№___</t>
  </si>
  <si>
    <t>Сокращение объемов потребления энергоресурсов муниципальными учреждениями</t>
  </si>
  <si>
    <t>3. Меняли ведомства по ПФДОД с 905 на 901 -  86,0, ЖД 1  парковка 745 780 с 905 на 901</t>
  </si>
  <si>
    <t>поправки</t>
  </si>
  <si>
    <t xml:space="preserve">Подпрограмма "Развитие спортивной инфраструктуры и материально-технической базы муниципального образования "Усть-Илимский район" </t>
  </si>
  <si>
    <t>Развитие инфраструктуры физической культуры и спорта для повышения мотивации граждан к регулярным занятиям физической культурой, спортом и ведению здорового образа жизни</t>
  </si>
  <si>
    <t>Оснащение необходимым спортивным оборудованием и инвентарем объектов муниципальной собственности в сфере физической культуры и спорта</t>
  </si>
  <si>
    <t>0220000000</t>
  </si>
  <si>
    <t>0220100000</t>
  </si>
  <si>
    <t>0220122730</t>
  </si>
  <si>
    <t>изменились ведомства</t>
  </si>
  <si>
    <t>06101S2370</t>
  </si>
  <si>
    <t>Реализация комплекса мероприятий по созданию условий для дошкольного образования</t>
  </si>
  <si>
    <t>Приобретение и установка малых архитектурных форм, спортивных сооружений в учреждениях дошкольного образования</t>
  </si>
  <si>
    <t>0610300000</t>
  </si>
  <si>
    <t>0610326799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</si>
  <si>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Иркутской области</t>
  </si>
  <si>
    <t>Реализация комплекса мероприятий по созданию условий для осуществления образовательного процесса</t>
  </si>
  <si>
    <t>Приобретение и установка малых архитектурных форм, спортивных сооружений в общеобразовательных организациях</t>
  </si>
  <si>
    <t>0620400000</t>
  </si>
  <si>
    <t>0620426799</t>
  </si>
  <si>
    <t>Реализация мероприятий по модернизации школьных систем образования в муниципальных общеобразовательных организациях Иркутской области</t>
  </si>
  <si>
    <t>06204L7500</t>
  </si>
  <si>
    <t>Организация трудового воспитания обучающихся</t>
  </si>
  <si>
    <t>0640126250</t>
  </si>
  <si>
    <t>Развитие инновационных  процессов для апробации новых подходов и технологий в учебном процессе</t>
  </si>
  <si>
    <t xml:space="preserve">Подпрограмма "Поддержка и развитие муниципальных унитарных предприятий муниципального образования «Усть-Илимский район» </t>
  </si>
  <si>
    <t xml:space="preserve">Создание условий для функционирования муниципальных унитарных предприятий муниципального образования «Усть-Илимский район» </t>
  </si>
  <si>
    <t>Субсидии на возмещение затрат, в связи с выполнением работ, оказанием услуг, унитарным предприятиям.</t>
  </si>
  <si>
    <t>0830000000</t>
  </si>
  <si>
    <t>0830100000</t>
  </si>
  <si>
    <t>0830128560</t>
  </si>
  <si>
    <t>Подпрограмма "Повышение эффективности организационно-документационной деятельности Администрации муниципального образования «Усть-"Илимский район»</t>
  </si>
  <si>
    <t>Повышение уровня открытости и доступности к пректам и принятым нормативным правовым актам</t>
  </si>
  <si>
    <t>Обеспечение открытости и доступности к проектам и принятым нормативным правовым актам</t>
  </si>
  <si>
    <t>0920000000</t>
  </si>
  <si>
    <t>0920100000</t>
  </si>
  <si>
    <t>0920129620</t>
  </si>
  <si>
    <t>Мероприятия, связанные с профилактикой и устранением последствий распространения короновирусной инфекции</t>
  </si>
  <si>
    <t>9990015880</t>
  </si>
  <si>
    <t>тысяч рублей</t>
  </si>
  <si>
    <t>0740127480</t>
  </si>
  <si>
    <t>Реализация мероприятий по выявлению и оценке объектов накопленного вреда окружающей среде, в том числе проведения инженерных изысканий, разработка ПСД ликвидации накопленного вреда и работы по ликвидации накопленного вреда</t>
  </si>
  <si>
    <t>0430000000</t>
  </si>
  <si>
    <t>0430100000</t>
  </si>
  <si>
    <t>0430120800</t>
  </si>
  <si>
    <t>04301S2972</t>
  </si>
  <si>
    <t>062E200000</t>
  </si>
  <si>
    <t>062E250981</t>
  </si>
  <si>
    <t>Региональный проект "Успех каждого ребенка"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</si>
  <si>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</si>
  <si>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062EВ00000</t>
  </si>
  <si>
    <t>062EВ51791</t>
  </si>
  <si>
    <t>Федеральный проект "Патриотическое воспитание граждан Российской Федерации"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</si>
  <si>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Иркутской области</t>
  </si>
  <si>
    <t>1403</t>
  </si>
  <si>
    <t>1320400000</t>
  </si>
  <si>
    <t>1320414920</t>
  </si>
  <si>
    <t>Прочие межбюджетные трансферты общего характера</t>
  </si>
  <si>
    <t>Распределение прочих межбюджетных трансфертов</t>
  </si>
  <si>
    <t>Прочие межбюджетные трансферты на ремонт имущества, находящегося в муниципальной собственности</t>
  </si>
  <si>
    <t>0220122130</t>
  </si>
  <si>
    <t>02201S2850</t>
  </si>
  <si>
    <t>06201S2928</t>
  </si>
  <si>
    <t>Реализация мероприятий, направленных на повышение эффективности и управления земельными ресурсами на территории муниципального образования</t>
  </si>
  <si>
    <t>Подпрограмма "Развитие спортивной инфраструктуры и материально-технической базы муниципального образования "Усть-Илимский район"</t>
  </si>
  <si>
    <t>Организация мероприятий по ремонту, строительству (реконструкции) объектов муниципальной собственности в сфере физической культуры и спорта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</si>
  <si>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</si>
  <si>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</si>
  <si>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0210122299</t>
  </si>
  <si>
    <t>Реализация направлений расходов  программных мероприятий в сфере физической культуры и спорта</t>
  </si>
  <si>
    <t>0510200000</t>
  </si>
  <si>
    <t>05102S3200</t>
  </si>
  <si>
    <t>0620426280</t>
  </si>
  <si>
    <t>Обновление материально-технической базы для организации занятий физической культурой и спортом в образовательных организациях</t>
  </si>
  <si>
    <t>06204S2370</t>
  </si>
  <si>
    <t>06204S2934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</si>
  <si>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</si>
  <si>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0640126240</t>
  </si>
  <si>
    <t>Совершенствование профессиональной подготовки работников организации отдыха детей</t>
  </si>
  <si>
    <t>1310000000</t>
  </si>
  <si>
    <t>1310100000</t>
  </si>
  <si>
    <t>1310114105</t>
  </si>
  <si>
    <t>Подпрограмма «Территориальное планирование на территории муниципального образования «Усть-Илимский район»</t>
  </si>
  <si>
    <t>Градостроительная деятельность в виде территориального планирования, градостроительного зонирования и планировки территории</t>
  </si>
  <si>
    <t>Реализация полномочий в сфере территориального планирования и территориального зонирования на территории муниципального образования "Усть-Илимский район"</t>
  </si>
  <si>
    <t>Предоставление гарантий и компенсаций для лиц, работающих и проживающих в районах Крайнего Севера и приравненных к ним местностях, в  случае переезда к новому месту жительства</t>
  </si>
  <si>
    <t>Распределение иных межбюджетных трансфертов на поддержку мер по обеспечению сбалансированности местных бюджетов</t>
  </si>
  <si>
    <t>Прочие межбюжетные трансферты на поддержку мер по обеспечению сбалансированности местных бюджетов</t>
  </si>
  <si>
    <t>06204S2924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</si>
  <si>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</si>
  <si>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Выплата денежного содержания на поощрение муниципальных управленческих команд</t>
  </si>
  <si>
    <t>0930174406</t>
  </si>
  <si>
    <t>0530174406</t>
  </si>
  <si>
    <t>0430174406</t>
  </si>
  <si>
    <t>0310174406</t>
  </si>
  <si>
    <t>0320174406</t>
  </si>
  <si>
    <t>0620174406</t>
  </si>
  <si>
    <t>0660174406</t>
  </si>
  <si>
    <t>«Приложение № 3</t>
  </si>
  <si>
    <t xml:space="preserve">от                № </t>
  </si>
  <si>
    <t xml:space="preserve">ОТЧЕТ ОБ ИСПОЛНЕНИИ БЮДЖЕТА МУНИЦИПАЛЬНОГО ОБРАЗОВАНИЯ  «УСТЬ-ИЛИМСКИЙ РАЙОН» ЗА 2023 ГОД ПО ВЕДОМСТВЕННОЙ СТРУКТУРЕ РАСХОДОВ </t>
  </si>
  <si>
    <t>% исполнения</t>
  </si>
  <si>
    <t>Отклонение</t>
  </si>
  <si>
    <t>Назначено на 2023 год</t>
  </si>
  <si>
    <t>Исполнено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</si>
</sst>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01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0" xfId="1" applyFont="1" applyFill="1" applyAlignment="1">
      <alignment horizontal="center" wrapText="1"/>
    </xf>
    <xf numFmtId="0" fontId="2" fillId="2" borderId="0" xfId="1" applyFont="1" applyFill="1"/>
    <xf numFmtId="49" fontId="2" fillId="2" borderId="0" xfId="0" applyNumberFormat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49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right"/>
    </xf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/>
    </xf>
    <xf numFmtId="3" fontId="2" fillId="2" borderId="2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 wrapText="1"/>
    </xf>
    <xf numFmtId="164" fontId="4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4" borderId="6" xfId="2" applyFont="1" applyFill="1" applyBorder="1" applyAlignment="1">
      <alignment horizontal="left" vertical="top" wrapText="1" readingOrder="1"/>
    </xf>
    <xf numFmtId="0" fontId="2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wrapText="1"/>
    </xf>
    <xf numFmtId="0" fontId="7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wrapText="1"/>
    </xf>
    <xf numFmtId="49" fontId="2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left" wrapText="1"/>
    </xf>
    <xf numFmtId="0" fontId="8" fillId="2" borderId="2" xfId="1" applyFont="1" applyFill="1" applyBorder="1" applyAlignment="1">
      <alignment horizontal="left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49" fontId="8" fillId="2" borderId="7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horizontal="center" vertical="center"/>
    </xf>
    <xf numFmtId="49" fontId="8" fillId="2" borderId="3" xfId="1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left" wrapText="1"/>
    </xf>
    <xf numFmtId="0" fontId="2" fillId="2" borderId="3" xfId="1" applyFont="1" applyFill="1" applyBorder="1" applyAlignment="1">
      <alignment horizontal="left" wrapText="1"/>
    </xf>
    <xf numFmtId="0" fontId="9" fillId="2" borderId="2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/>
    <xf numFmtId="0" fontId="1" fillId="5" borderId="0" xfId="0" applyFont="1" applyFill="1"/>
    <xf numFmtId="3" fontId="2" fillId="5" borderId="2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right" vertical="center"/>
    </xf>
    <xf numFmtId="164" fontId="2" fillId="5" borderId="2" xfId="0" applyNumberFormat="1" applyFont="1" applyFill="1" applyBorder="1" applyAlignment="1">
      <alignment horizontal="right" vertical="center" wrapText="1"/>
    </xf>
    <xf numFmtId="164" fontId="4" fillId="5" borderId="2" xfId="0" applyNumberFormat="1" applyFont="1" applyFill="1" applyBorder="1" applyAlignment="1">
      <alignment horizontal="right" vertical="center" wrapText="1"/>
    </xf>
    <xf numFmtId="164" fontId="2" fillId="5" borderId="2" xfId="1" applyNumberFormat="1" applyFont="1" applyFill="1" applyBorder="1" applyAlignment="1">
      <alignment horizontal="right" vertical="center"/>
    </xf>
    <xf numFmtId="0" fontId="10" fillId="2" borderId="2" xfId="1" applyFont="1" applyFill="1" applyBorder="1" applyAlignment="1">
      <alignment horizontal="left" wrapText="1"/>
    </xf>
    <xf numFmtId="49" fontId="10" fillId="2" borderId="2" xfId="1" applyNumberFormat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1" applyNumberFormat="1" applyFont="1" applyFill="1" applyBorder="1" applyAlignment="1">
      <alignment horizontal="right" vertical="center"/>
    </xf>
    <xf numFmtId="164" fontId="10" fillId="5" borderId="2" xfId="1" applyNumberFormat="1" applyFont="1" applyFill="1" applyBorder="1" applyAlignment="1">
      <alignment horizontal="right" vertical="center"/>
    </xf>
    <xf numFmtId="0" fontId="10" fillId="0" borderId="0" xfId="0" applyFont="1"/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2" fillId="6" borderId="2" xfId="0" applyFont="1" applyFill="1" applyBorder="1" applyAlignment="1">
      <alignment horizontal="left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8" fillId="6" borderId="2" xfId="1" applyNumberFormat="1" applyFont="1" applyFill="1" applyBorder="1" applyAlignment="1">
      <alignment horizontal="center" vertical="center" wrapText="1"/>
    </xf>
    <xf numFmtId="49" fontId="8" fillId="6" borderId="2" xfId="1" applyNumberFormat="1" applyFont="1" applyFill="1" applyBorder="1" applyAlignment="1">
      <alignment horizontal="center" vertical="center"/>
    </xf>
    <xf numFmtId="49" fontId="2" fillId="6" borderId="2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2" fillId="6" borderId="2" xfId="1" applyFont="1" applyFill="1" applyBorder="1" applyAlignment="1">
      <alignment horizontal="left" wrapText="1"/>
    </xf>
    <xf numFmtId="164" fontId="4" fillId="6" borderId="2" xfId="0" applyNumberFormat="1" applyFont="1" applyFill="1" applyBorder="1" applyAlignment="1">
      <alignment horizontal="righ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9" borderId="2" xfId="1" applyFont="1" applyFill="1" applyBorder="1" applyAlignment="1">
      <alignment horizontal="left" wrapText="1"/>
    </xf>
    <xf numFmtId="49" fontId="8" fillId="9" borderId="2" xfId="1" applyNumberFormat="1" applyFont="1" applyFill="1" applyBorder="1" applyAlignment="1">
      <alignment horizontal="center" vertical="center" wrapText="1"/>
    </xf>
    <xf numFmtId="49" fontId="8" fillId="9" borderId="2" xfId="1" applyNumberFormat="1" applyFont="1" applyFill="1" applyBorder="1" applyAlignment="1">
      <alignment horizontal="center" vertical="center"/>
    </xf>
    <xf numFmtId="49" fontId="2" fillId="9" borderId="2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right" vertical="center" wrapText="1"/>
    </xf>
    <xf numFmtId="49" fontId="2" fillId="9" borderId="2" xfId="0" applyNumberFormat="1" applyFont="1" applyFill="1" applyBorder="1" applyAlignment="1">
      <alignment horizontal="left" vertical="center" wrapText="1"/>
    </xf>
    <xf numFmtId="164" fontId="2" fillId="9" borderId="2" xfId="0" applyNumberFormat="1" applyFont="1" applyFill="1" applyBorder="1" applyAlignment="1">
      <alignment horizontal="right" vertical="center" wrapText="1"/>
    </xf>
    <xf numFmtId="0" fontId="2" fillId="9" borderId="2" xfId="0" applyFont="1" applyFill="1" applyBorder="1" applyAlignment="1">
      <alignment horizontal="left" vertical="center" wrapText="1"/>
    </xf>
    <xf numFmtId="164" fontId="4" fillId="9" borderId="2" xfId="1" applyNumberFormat="1" applyFont="1" applyFill="1" applyBorder="1" applyAlignment="1">
      <alignment horizontal="right" vertical="center"/>
    </xf>
    <xf numFmtId="0" fontId="1" fillId="9" borderId="0" xfId="0" applyFont="1" applyFill="1"/>
    <xf numFmtId="0" fontId="1" fillId="8" borderId="0" xfId="0" applyFont="1" applyFill="1"/>
    <xf numFmtId="164" fontId="4" fillId="8" borderId="2" xfId="1" applyNumberFormat="1" applyFont="1" applyFill="1" applyBorder="1" applyAlignment="1">
      <alignment horizontal="right" vertical="center"/>
    </xf>
    <xf numFmtId="164" fontId="2" fillId="8" borderId="2" xfId="0" applyNumberFormat="1" applyFont="1" applyFill="1" applyBorder="1" applyAlignment="1">
      <alignment horizontal="right" vertical="center" wrapText="1"/>
    </xf>
    <xf numFmtId="49" fontId="2" fillId="8" borderId="2" xfId="0" applyNumberFormat="1" applyFont="1" applyFill="1" applyBorder="1" applyAlignment="1">
      <alignment horizontal="left" vertical="center" wrapText="1"/>
    </xf>
    <xf numFmtId="49" fontId="8" fillId="8" borderId="2" xfId="1" applyNumberFormat="1" applyFont="1" applyFill="1" applyBorder="1" applyAlignment="1">
      <alignment horizontal="center" vertical="center"/>
    </xf>
    <xf numFmtId="49" fontId="2" fillId="8" borderId="2" xfId="0" applyNumberFormat="1" applyFont="1" applyFill="1" applyBorder="1" applyAlignment="1">
      <alignment horizontal="center" vertical="center" wrapText="1"/>
    </xf>
    <xf numFmtId="0" fontId="1" fillId="6" borderId="0" xfId="0" applyFont="1" applyFill="1"/>
    <xf numFmtId="49" fontId="2" fillId="6" borderId="2" xfId="1" applyNumberFormat="1" applyFont="1" applyFill="1" applyBorder="1" applyAlignment="1">
      <alignment horizontal="center" vertical="center"/>
    </xf>
    <xf numFmtId="164" fontId="4" fillId="6" borderId="2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/>
    </xf>
    <xf numFmtId="0" fontId="1" fillId="10" borderId="0" xfId="0" applyFont="1" applyFill="1"/>
    <xf numFmtId="165" fontId="2" fillId="6" borderId="2" xfId="0" applyNumberFormat="1" applyFont="1" applyFill="1" applyBorder="1" applyAlignment="1">
      <alignment vertical="center" wrapText="1"/>
    </xf>
    <xf numFmtId="49" fontId="1" fillId="6" borderId="2" xfId="0" applyNumberFormat="1" applyFont="1" applyFill="1" applyBorder="1" applyAlignment="1">
      <alignment wrapText="1"/>
    </xf>
    <xf numFmtId="49" fontId="1" fillId="6" borderId="2" xfId="0" applyNumberFormat="1" applyFont="1" applyFill="1" applyBorder="1" applyAlignment="1">
      <alignment horizontal="center" wrapText="1"/>
    </xf>
    <xf numFmtId="0" fontId="2" fillId="8" borderId="2" xfId="0" applyFont="1" applyFill="1" applyBorder="1" applyAlignment="1">
      <alignment horizontal="left" vertical="center" wrapText="1"/>
    </xf>
    <xf numFmtId="49" fontId="2" fillId="6" borderId="2" xfId="1" applyNumberFormat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left" vertical="center" wrapText="1"/>
    </xf>
    <xf numFmtId="49" fontId="8" fillId="6" borderId="7" xfId="1" applyNumberFormat="1" applyFont="1" applyFill="1" applyBorder="1" applyAlignment="1">
      <alignment horizontal="center" vertical="center" wrapText="1"/>
    </xf>
    <xf numFmtId="164" fontId="10" fillId="7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11" borderId="2" xfId="1" applyFont="1" applyFill="1" applyBorder="1" applyAlignment="1">
      <alignment horizontal="left" wrapText="1"/>
    </xf>
    <xf numFmtId="49" fontId="2" fillId="11" borderId="2" xfId="1" applyNumberFormat="1" applyFont="1" applyFill="1" applyBorder="1" applyAlignment="1">
      <alignment horizontal="center" vertical="center" wrapText="1"/>
    </xf>
    <xf numFmtId="49" fontId="2" fillId="11" borderId="2" xfId="1" applyNumberFormat="1" applyFont="1" applyFill="1" applyBorder="1" applyAlignment="1">
      <alignment horizontal="center" vertical="center"/>
    </xf>
    <xf numFmtId="49" fontId="2" fillId="11" borderId="2" xfId="0" applyNumberFormat="1" applyFont="1" applyFill="1" applyBorder="1" applyAlignment="1">
      <alignment horizontal="center" vertical="center" wrapText="1"/>
    </xf>
    <xf numFmtId="164" fontId="4" fillId="11" borderId="2" xfId="0" applyNumberFormat="1" applyFont="1" applyFill="1" applyBorder="1" applyAlignment="1">
      <alignment horizontal="right" vertical="center" wrapText="1"/>
    </xf>
    <xf numFmtId="0" fontId="1" fillId="11" borderId="0" xfId="0" applyFont="1" applyFill="1"/>
    <xf numFmtId="49" fontId="2" fillId="11" borderId="2" xfId="0" applyNumberFormat="1" applyFont="1" applyFill="1" applyBorder="1" applyAlignment="1">
      <alignment horizontal="left" vertical="center" wrapText="1"/>
    </xf>
    <xf numFmtId="164" fontId="2" fillId="11" borderId="2" xfId="0" applyNumberFormat="1" applyFont="1" applyFill="1" applyBorder="1" applyAlignment="1">
      <alignment horizontal="right" vertical="center" wrapText="1"/>
    </xf>
    <xf numFmtId="0" fontId="2" fillId="11" borderId="2" xfId="0" applyFont="1" applyFill="1" applyBorder="1" applyAlignment="1">
      <alignment horizontal="left" vertical="center" wrapText="1"/>
    </xf>
    <xf numFmtId="164" fontId="4" fillId="11" borderId="2" xfId="1" applyNumberFormat="1" applyFont="1" applyFill="1" applyBorder="1" applyAlignment="1">
      <alignment horizontal="right" vertical="center"/>
    </xf>
    <xf numFmtId="49" fontId="8" fillId="11" borderId="7" xfId="1" applyNumberFormat="1" applyFont="1" applyFill="1" applyBorder="1" applyAlignment="1">
      <alignment horizontal="center" vertical="center" wrapText="1"/>
    </xf>
    <xf numFmtId="49" fontId="8" fillId="11" borderId="2" xfId="1" applyNumberFormat="1" applyFont="1" applyFill="1" applyBorder="1" applyAlignment="1">
      <alignment horizontal="center" vertical="center"/>
    </xf>
    <xf numFmtId="49" fontId="8" fillId="11" borderId="2" xfId="1" applyNumberFormat="1" applyFont="1" applyFill="1" applyBorder="1" applyAlignment="1">
      <alignment horizontal="center" vertical="center" wrapText="1"/>
    </xf>
    <xf numFmtId="49" fontId="2" fillId="8" borderId="2" xfId="1" applyNumberFormat="1" applyFont="1" applyFill="1" applyBorder="1" applyAlignment="1">
      <alignment horizontal="center" vertical="center" wrapText="1"/>
    </xf>
    <xf numFmtId="49" fontId="2" fillId="8" borderId="2" xfId="1" applyNumberFormat="1" applyFont="1" applyFill="1" applyBorder="1" applyAlignment="1">
      <alignment horizontal="center" vertical="center"/>
    </xf>
    <xf numFmtId="164" fontId="4" fillId="8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12" fillId="0" borderId="0" xfId="0" applyFont="1" applyFill="1"/>
    <xf numFmtId="49" fontId="11" fillId="0" borderId="2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2" applyFont="1" applyFill="1" applyBorder="1" applyAlignment="1">
      <alignment horizontal="left" vertical="top" wrapText="1" readingOrder="1"/>
    </xf>
    <xf numFmtId="0" fontId="2" fillId="0" borderId="2" xfId="0" applyFont="1" applyFill="1" applyBorder="1" applyAlignment="1">
      <alignment vertical="center" wrapText="1"/>
    </xf>
    <xf numFmtId="164" fontId="2" fillId="0" borderId="2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wrapText="1"/>
    </xf>
    <xf numFmtId="0" fontId="7" fillId="0" borderId="2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0" fontId="8" fillId="0" borderId="2" xfId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wrapText="1"/>
    </xf>
    <xf numFmtId="0" fontId="8" fillId="0" borderId="2" xfId="1" applyFont="1" applyFill="1" applyBorder="1" applyAlignment="1">
      <alignment horizontal="left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wrapText="1"/>
    </xf>
    <xf numFmtId="0" fontId="2" fillId="0" borderId="3" xfId="1" applyFont="1" applyFill="1" applyBorder="1" applyAlignment="1">
      <alignment horizontal="left" wrapText="1"/>
    </xf>
    <xf numFmtId="164" fontId="1" fillId="0" borderId="0" xfId="0" applyNumberFormat="1" applyFont="1" applyFill="1"/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</cellXfs>
  <cellStyles count="3">
    <cellStyle name="Normal" xfId="2" xr:uid="{00000000-0005-0000-0000-000000000000}"/>
    <cellStyle name="Обычный" xfId="0" builtinId="0"/>
    <cellStyle name="Обычный_Бюджет района 2008 (23.11.2007)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88"/>
  <sheetViews>
    <sheetView topLeftCell="A10" zoomScaleNormal="100" workbookViewId="0">
      <pane xSplit="5" ySplit="3" topLeftCell="F613" activePane="bottomRight" state="frozen"/>
      <selection activeCell="A10" sqref="A10"/>
      <selection pane="topRight" activeCell="F10" sqref="F10"/>
      <selection pane="bottomLeft" activeCell="A13" sqref="A13"/>
      <selection pane="bottomRight" activeCell="A633" sqref="A633"/>
    </sheetView>
  </sheetViews>
  <sheetFormatPr defaultRowHeight="15.75" x14ac:dyDescent="0.25"/>
  <cols>
    <col min="1" max="1" width="93.42578125" style="1" customWidth="1"/>
    <col min="2" max="2" width="9.28515625" style="1" customWidth="1"/>
    <col min="3" max="3" width="10.140625" style="1" customWidth="1"/>
    <col min="4" max="4" width="16.140625" style="1" customWidth="1"/>
    <col min="5" max="5" width="9.140625" style="1" customWidth="1"/>
    <col min="6" max="6" width="14.7109375" style="1" customWidth="1"/>
    <col min="7" max="7" width="13.28515625" style="55" customWidth="1"/>
    <col min="8" max="16384" width="9.140625" style="1"/>
  </cols>
  <sheetData>
    <row r="1" spans="1:18" x14ac:dyDescent="0.25">
      <c r="A1" s="2"/>
      <c r="B1" s="3"/>
      <c r="C1" s="4"/>
      <c r="D1" s="192" t="s">
        <v>0</v>
      </c>
      <c r="E1" s="192"/>
      <c r="F1" s="192"/>
    </row>
    <row r="2" spans="1:18" x14ac:dyDescent="0.25">
      <c r="A2" s="2"/>
      <c r="B2" s="3"/>
      <c r="C2" s="4"/>
      <c r="D2" s="192" t="s">
        <v>1</v>
      </c>
      <c r="E2" s="192"/>
      <c r="F2" s="192"/>
    </row>
    <row r="3" spans="1:18" x14ac:dyDescent="0.25">
      <c r="A3" s="2"/>
      <c r="B3" s="3"/>
      <c r="C3" s="4"/>
      <c r="D3" s="192" t="s">
        <v>2</v>
      </c>
      <c r="E3" s="192"/>
      <c r="F3" s="192"/>
    </row>
    <row r="4" spans="1:18" x14ac:dyDescent="0.25">
      <c r="A4" s="2"/>
      <c r="B4" s="3"/>
      <c r="C4" s="4"/>
      <c r="D4" s="192" t="s">
        <v>3</v>
      </c>
      <c r="E4" s="192"/>
      <c r="F4" s="192"/>
    </row>
    <row r="5" spans="1:18" x14ac:dyDescent="0.25">
      <c r="A5" s="2"/>
      <c r="B5" s="3"/>
      <c r="C5" s="4"/>
      <c r="D5" s="192" t="s">
        <v>4</v>
      </c>
      <c r="E5" s="192"/>
      <c r="F5" s="192"/>
    </row>
    <row r="6" spans="1:18" x14ac:dyDescent="0.25">
      <c r="A6" s="2"/>
      <c r="B6" s="3"/>
      <c r="C6" s="4"/>
      <c r="D6" s="112"/>
      <c r="E6" s="112"/>
      <c r="F6" s="112" t="s">
        <v>507</v>
      </c>
    </row>
    <row r="7" spans="1:18" x14ac:dyDescent="0.25">
      <c r="A7" s="2"/>
      <c r="B7" s="3"/>
      <c r="C7" s="4"/>
      <c r="D7" s="112"/>
      <c r="E7" s="112"/>
      <c r="F7" s="112"/>
    </row>
    <row r="8" spans="1:18" ht="35.25" customHeight="1" x14ac:dyDescent="0.25">
      <c r="A8" s="191" t="s">
        <v>5</v>
      </c>
      <c r="B8" s="191"/>
      <c r="C8" s="191"/>
      <c r="D8" s="191"/>
      <c r="E8" s="53"/>
      <c r="F8" s="53"/>
    </row>
    <row r="9" spans="1:18" x14ac:dyDescent="0.25">
      <c r="A9" s="5"/>
      <c r="B9" s="6"/>
      <c r="C9" s="7"/>
      <c r="D9" s="8"/>
      <c r="E9" s="7"/>
      <c r="F9" s="9" t="s">
        <v>6</v>
      </c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x14ac:dyDescent="0.25">
      <c r="A10" s="184" t="s">
        <v>7</v>
      </c>
      <c r="B10" s="186" t="s">
        <v>8</v>
      </c>
      <c r="C10" s="188" t="s">
        <v>9</v>
      </c>
      <c r="D10" s="188"/>
      <c r="E10" s="188"/>
      <c r="F10" s="189" t="s">
        <v>10</v>
      </c>
      <c r="G10" s="190" t="s">
        <v>510</v>
      </c>
    </row>
    <row r="11" spans="1:18" ht="47.25" x14ac:dyDescent="0.25">
      <c r="A11" s="185"/>
      <c r="B11" s="187"/>
      <c r="C11" s="10" t="s">
        <v>11</v>
      </c>
      <c r="D11" s="10" t="s">
        <v>12</v>
      </c>
      <c r="E11" s="52" t="s">
        <v>13</v>
      </c>
      <c r="F11" s="189"/>
      <c r="G11" s="190"/>
      <c r="H11" s="75" t="s">
        <v>509</v>
      </c>
      <c r="I11" s="76"/>
      <c r="J11" s="76"/>
      <c r="K11" s="76"/>
      <c r="L11" s="76"/>
      <c r="M11" s="76"/>
      <c r="N11" s="76"/>
      <c r="O11" s="76"/>
      <c r="P11" s="76"/>
      <c r="Q11" s="76"/>
    </row>
    <row r="12" spans="1:18" x14ac:dyDescent="0.25">
      <c r="A12" s="12">
        <v>1</v>
      </c>
      <c r="B12" s="11">
        <v>2</v>
      </c>
      <c r="C12" s="12">
        <v>3</v>
      </c>
      <c r="D12" s="13" t="s">
        <v>14</v>
      </c>
      <c r="E12" s="12">
        <v>5</v>
      </c>
      <c r="F12" s="14">
        <v>6</v>
      </c>
      <c r="G12" s="56">
        <v>6</v>
      </c>
    </row>
    <row r="13" spans="1:18" ht="31.5" x14ac:dyDescent="0.25">
      <c r="A13" s="15" t="s">
        <v>15</v>
      </c>
      <c r="B13" s="10" t="s">
        <v>16</v>
      </c>
      <c r="C13" s="13"/>
      <c r="D13" s="13"/>
      <c r="E13" s="13"/>
      <c r="F13" s="16">
        <f>F14+F181+F213+F236+F262+F274+F341+F377+F384+F418+F446+F169+F439</f>
        <v>368116</v>
      </c>
      <c r="G13" s="57">
        <f>G14+G181+G213+G236+G262+G274+G341+G377+G384+G418+G446+G169+G439</f>
        <v>4341.2999999999993</v>
      </c>
    </row>
    <row r="14" spans="1:18" x14ac:dyDescent="0.25">
      <c r="A14" s="17" t="s">
        <v>17</v>
      </c>
      <c r="B14" s="10" t="s">
        <v>16</v>
      </c>
      <c r="C14" s="13" t="s">
        <v>18</v>
      </c>
      <c r="D14" s="13"/>
      <c r="E14" s="13"/>
      <c r="F14" s="16">
        <f>F15+F23+F28+F42+F48+F81+F86+F76</f>
        <v>88959.299999999988</v>
      </c>
      <c r="G14" s="57">
        <f>G15+G23+G28+G42+G48+G81+G86+G76</f>
        <v>-3506.8</v>
      </c>
    </row>
    <row r="15" spans="1:18" ht="31.5" x14ac:dyDescent="0.25">
      <c r="A15" s="17" t="s">
        <v>19</v>
      </c>
      <c r="B15" s="10" t="s">
        <v>16</v>
      </c>
      <c r="C15" s="13" t="s">
        <v>20</v>
      </c>
      <c r="D15" s="13"/>
      <c r="E15" s="13"/>
      <c r="F15" s="16">
        <f t="shared" ref="F15:G17" si="0">F16</f>
        <v>2860.1</v>
      </c>
      <c r="G15" s="57">
        <f t="shared" si="0"/>
        <v>0</v>
      </c>
    </row>
    <row r="16" spans="1:18" ht="31.5" x14ac:dyDescent="0.25">
      <c r="A16" s="18" t="s">
        <v>21</v>
      </c>
      <c r="B16" s="10" t="s">
        <v>16</v>
      </c>
      <c r="C16" s="13" t="s">
        <v>20</v>
      </c>
      <c r="D16" s="113" t="s">
        <v>22</v>
      </c>
      <c r="E16" s="13"/>
      <c r="F16" s="16">
        <f t="shared" si="0"/>
        <v>2860.1</v>
      </c>
      <c r="G16" s="57">
        <f t="shared" si="0"/>
        <v>0</v>
      </c>
    </row>
    <row r="17" spans="1:7" ht="31.5" x14ac:dyDescent="0.25">
      <c r="A17" s="19" t="s">
        <v>23</v>
      </c>
      <c r="B17" s="10" t="s">
        <v>16</v>
      </c>
      <c r="C17" s="13" t="s">
        <v>20</v>
      </c>
      <c r="D17" s="113" t="s">
        <v>24</v>
      </c>
      <c r="E17" s="13"/>
      <c r="F17" s="16">
        <f t="shared" si="0"/>
        <v>2860.1</v>
      </c>
      <c r="G17" s="57">
        <f t="shared" si="0"/>
        <v>0</v>
      </c>
    </row>
    <row r="18" spans="1:7" ht="31.5" x14ac:dyDescent="0.25">
      <c r="A18" s="18" t="s">
        <v>25</v>
      </c>
      <c r="B18" s="10" t="s">
        <v>16</v>
      </c>
      <c r="C18" s="13" t="s">
        <v>20</v>
      </c>
      <c r="D18" s="113" t="s">
        <v>26</v>
      </c>
      <c r="E18" s="13"/>
      <c r="F18" s="16">
        <f>F19+F21</f>
        <v>2860.1</v>
      </c>
      <c r="G18" s="57">
        <f>G19+G21</f>
        <v>0</v>
      </c>
    </row>
    <row r="19" spans="1:7" x14ac:dyDescent="0.25">
      <c r="A19" s="19" t="s">
        <v>27</v>
      </c>
      <c r="B19" s="10" t="s">
        <v>16</v>
      </c>
      <c r="C19" s="13" t="s">
        <v>20</v>
      </c>
      <c r="D19" s="113" t="s">
        <v>28</v>
      </c>
      <c r="E19" s="13"/>
      <c r="F19" s="16">
        <f>F20</f>
        <v>50</v>
      </c>
      <c r="G19" s="57">
        <f>G20</f>
        <v>0</v>
      </c>
    </row>
    <row r="20" spans="1:7" ht="47.25" x14ac:dyDescent="0.25">
      <c r="A20" s="19" t="s">
        <v>29</v>
      </c>
      <c r="B20" s="10" t="s">
        <v>16</v>
      </c>
      <c r="C20" s="13" t="s">
        <v>20</v>
      </c>
      <c r="D20" s="113" t="s">
        <v>28</v>
      </c>
      <c r="E20" s="113" t="s">
        <v>30</v>
      </c>
      <c r="F20" s="20">
        <v>50</v>
      </c>
      <c r="G20" s="58"/>
    </row>
    <row r="21" spans="1:7" ht="110.25" x14ac:dyDescent="0.25">
      <c r="A21" s="21" t="s">
        <v>31</v>
      </c>
      <c r="B21" s="10" t="s">
        <v>16</v>
      </c>
      <c r="C21" s="13" t="s">
        <v>20</v>
      </c>
      <c r="D21" s="113" t="s">
        <v>32</v>
      </c>
      <c r="E21" s="113"/>
      <c r="F21" s="22">
        <f>F22</f>
        <v>2810.1</v>
      </c>
      <c r="G21" s="59">
        <f>G22</f>
        <v>0</v>
      </c>
    </row>
    <row r="22" spans="1:7" ht="47.25" x14ac:dyDescent="0.25">
      <c r="A22" s="19" t="s">
        <v>29</v>
      </c>
      <c r="B22" s="10" t="s">
        <v>16</v>
      </c>
      <c r="C22" s="13" t="s">
        <v>20</v>
      </c>
      <c r="D22" s="113" t="s">
        <v>32</v>
      </c>
      <c r="E22" s="113" t="s">
        <v>30</v>
      </c>
      <c r="F22" s="20">
        <v>2810.1</v>
      </c>
      <c r="G22" s="58"/>
    </row>
    <row r="23" spans="1:7" ht="31.5" x14ac:dyDescent="0.25">
      <c r="A23" s="23" t="s">
        <v>33</v>
      </c>
      <c r="B23" s="10" t="s">
        <v>16</v>
      </c>
      <c r="C23" s="13" t="s">
        <v>34</v>
      </c>
      <c r="D23" s="13"/>
      <c r="E23" s="113"/>
      <c r="F23" s="22">
        <f t="shared" ref="F23:G26" si="1">F24</f>
        <v>33</v>
      </c>
      <c r="G23" s="59">
        <f t="shared" si="1"/>
        <v>0</v>
      </c>
    </row>
    <row r="24" spans="1:7" x14ac:dyDescent="0.25">
      <c r="A24" s="19" t="s">
        <v>35</v>
      </c>
      <c r="B24" s="10" t="s">
        <v>16</v>
      </c>
      <c r="C24" s="13" t="s">
        <v>34</v>
      </c>
      <c r="D24" s="13" t="s">
        <v>36</v>
      </c>
      <c r="E24" s="113"/>
      <c r="F24" s="22">
        <f t="shared" si="1"/>
        <v>33</v>
      </c>
      <c r="G24" s="59">
        <f t="shared" si="1"/>
        <v>0</v>
      </c>
    </row>
    <row r="25" spans="1:7" x14ac:dyDescent="0.25">
      <c r="A25" s="17" t="s">
        <v>37</v>
      </c>
      <c r="B25" s="10" t="s">
        <v>16</v>
      </c>
      <c r="C25" s="13" t="s">
        <v>34</v>
      </c>
      <c r="D25" s="13" t="s">
        <v>38</v>
      </c>
      <c r="E25" s="113"/>
      <c r="F25" s="22">
        <f t="shared" si="1"/>
        <v>33</v>
      </c>
      <c r="G25" s="59">
        <f t="shared" si="1"/>
        <v>0</v>
      </c>
    </row>
    <row r="26" spans="1:7" x14ac:dyDescent="0.25">
      <c r="A26" s="19" t="s">
        <v>27</v>
      </c>
      <c r="B26" s="10" t="s">
        <v>16</v>
      </c>
      <c r="C26" s="13" t="s">
        <v>34</v>
      </c>
      <c r="D26" s="113" t="s">
        <v>39</v>
      </c>
      <c r="E26" s="113"/>
      <c r="F26" s="22">
        <f t="shared" si="1"/>
        <v>33</v>
      </c>
      <c r="G26" s="59">
        <f t="shared" si="1"/>
        <v>0</v>
      </c>
    </row>
    <row r="27" spans="1:7" x14ac:dyDescent="0.25">
      <c r="A27" s="19" t="s">
        <v>40</v>
      </c>
      <c r="B27" s="10" t="s">
        <v>16</v>
      </c>
      <c r="C27" s="13" t="s">
        <v>34</v>
      </c>
      <c r="D27" s="113" t="s">
        <v>39</v>
      </c>
      <c r="E27" s="113" t="s">
        <v>41</v>
      </c>
      <c r="F27" s="20">
        <v>33</v>
      </c>
      <c r="G27" s="58"/>
    </row>
    <row r="28" spans="1:7" ht="47.25" x14ac:dyDescent="0.25">
      <c r="A28" s="17" t="s">
        <v>42</v>
      </c>
      <c r="B28" s="10" t="s">
        <v>16</v>
      </c>
      <c r="C28" s="13" t="s">
        <v>43</v>
      </c>
      <c r="D28" s="13"/>
      <c r="E28" s="13"/>
      <c r="F28" s="16">
        <f>F29+F39</f>
        <v>26318.1</v>
      </c>
      <c r="G28" s="57">
        <f>G29+G39</f>
        <v>-2970.6</v>
      </c>
    </row>
    <row r="29" spans="1:7" ht="31.5" x14ac:dyDescent="0.25">
      <c r="A29" s="18" t="s">
        <v>21</v>
      </c>
      <c r="B29" s="10" t="s">
        <v>16</v>
      </c>
      <c r="C29" s="13" t="s">
        <v>43</v>
      </c>
      <c r="D29" s="113" t="s">
        <v>22</v>
      </c>
      <c r="E29" s="13"/>
      <c r="F29" s="16">
        <f>+F30</f>
        <v>26050.699999999997</v>
      </c>
      <c r="G29" s="57">
        <f>+G30</f>
        <v>-3238</v>
      </c>
    </row>
    <row r="30" spans="1:7" ht="31.5" x14ac:dyDescent="0.25">
      <c r="A30" s="19" t="s">
        <v>23</v>
      </c>
      <c r="B30" s="10" t="s">
        <v>16</v>
      </c>
      <c r="C30" s="13" t="s">
        <v>43</v>
      </c>
      <c r="D30" s="113" t="s">
        <v>24</v>
      </c>
      <c r="E30" s="13"/>
      <c r="F30" s="16">
        <f>F31</f>
        <v>26050.699999999997</v>
      </c>
      <c r="G30" s="57">
        <f>G31</f>
        <v>-3238</v>
      </c>
    </row>
    <row r="31" spans="1:7" ht="31.5" x14ac:dyDescent="0.25">
      <c r="A31" s="18" t="s">
        <v>25</v>
      </c>
      <c r="B31" s="10" t="s">
        <v>16</v>
      </c>
      <c r="C31" s="13" t="s">
        <v>43</v>
      </c>
      <c r="D31" s="113" t="s">
        <v>26</v>
      </c>
      <c r="E31" s="13"/>
      <c r="F31" s="16">
        <f>F32+F36</f>
        <v>26050.699999999997</v>
      </c>
      <c r="G31" s="57">
        <f>G32+G36</f>
        <v>-3238</v>
      </c>
    </row>
    <row r="32" spans="1:7" x14ac:dyDescent="0.25">
      <c r="A32" s="19" t="s">
        <v>27</v>
      </c>
      <c r="B32" s="10" t="s">
        <v>16</v>
      </c>
      <c r="C32" s="13" t="s">
        <v>43</v>
      </c>
      <c r="D32" s="113" t="s">
        <v>28</v>
      </c>
      <c r="E32" s="13"/>
      <c r="F32" s="16">
        <f>F33+F34+F35</f>
        <v>4150.1000000000004</v>
      </c>
      <c r="G32" s="57">
        <f>G33+G34+G35</f>
        <v>170</v>
      </c>
    </row>
    <row r="33" spans="1:7" ht="47.25" x14ac:dyDescent="0.25">
      <c r="A33" s="19" t="s">
        <v>29</v>
      </c>
      <c r="B33" s="113" t="s">
        <v>16</v>
      </c>
      <c r="C33" s="113" t="s">
        <v>43</v>
      </c>
      <c r="D33" s="113" t="s">
        <v>28</v>
      </c>
      <c r="E33" s="113" t="s">
        <v>30</v>
      </c>
      <c r="F33" s="20">
        <v>405</v>
      </c>
      <c r="G33" s="58"/>
    </row>
    <row r="34" spans="1:7" x14ac:dyDescent="0.25">
      <c r="A34" s="19" t="s">
        <v>40</v>
      </c>
      <c r="B34" s="113" t="s">
        <v>16</v>
      </c>
      <c r="C34" s="113" t="s">
        <v>43</v>
      </c>
      <c r="D34" s="113" t="s">
        <v>28</v>
      </c>
      <c r="E34" s="113" t="s">
        <v>41</v>
      </c>
      <c r="F34" s="20">
        <f>3555.1+170</f>
        <v>3725.1</v>
      </c>
      <c r="G34" s="58">
        <v>170</v>
      </c>
    </row>
    <row r="35" spans="1:7" x14ac:dyDescent="0.25">
      <c r="A35" s="19" t="s">
        <v>44</v>
      </c>
      <c r="B35" s="113" t="s">
        <v>16</v>
      </c>
      <c r="C35" s="113" t="s">
        <v>43</v>
      </c>
      <c r="D35" s="113" t="s">
        <v>28</v>
      </c>
      <c r="E35" s="113" t="s">
        <v>45</v>
      </c>
      <c r="F35" s="20">
        <v>20</v>
      </c>
      <c r="G35" s="58"/>
    </row>
    <row r="36" spans="1:7" ht="110.25" x14ac:dyDescent="0.25">
      <c r="A36" s="21" t="s">
        <v>31</v>
      </c>
      <c r="B36" s="10" t="s">
        <v>16</v>
      </c>
      <c r="C36" s="13" t="s">
        <v>43</v>
      </c>
      <c r="D36" s="113" t="s">
        <v>32</v>
      </c>
      <c r="E36" s="113"/>
      <c r="F36" s="22">
        <f>F37</f>
        <v>21900.6</v>
      </c>
      <c r="G36" s="59">
        <f>G37</f>
        <v>-3408</v>
      </c>
    </row>
    <row r="37" spans="1:7" ht="47.25" x14ac:dyDescent="0.25">
      <c r="A37" s="19" t="s">
        <v>29</v>
      </c>
      <c r="B37" s="10" t="s">
        <v>16</v>
      </c>
      <c r="C37" s="13" t="s">
        <v>43</v>
      </c>
      <c r="D37" s="113" t="s">
        <v>32</v>
      </c>
      <c r="E37" s="113" t="s">
        <v>30</v>
      </c>
      <c r="F37" s="20">
        <f>25308.6-3408</f>
        <v>21900.6</v>
      </c>
      <c r="G37" s="58">
        <v>-3408</v>
      </c>
    </row>
    <row r="38" spans="1:7" s="119" customFormat="1" x14ac:dyDescent="0.25">
      <c r="A38" s="122" t="s">
        <v>35</v>
      </c>
      <c r="B38" s="115" t="s">
        <v>16</v>
      </c>
      <c r="C38" s="116" t="s">
        <v>43</v>
      </c>
      <c r="D38" s="117" t="s">
        <v>36</v>
      </c>
      <c r="E38" s="117"/>
      <c r="F38" s="123">
        <f t="shared" ref="F38:G40" si="2">F39</f>
        <v>267.39999999999998</v>
      </c>
      <c r="G38" s="123">
        <f t="shared" si="2"/>
        <v>267.39999999999998</v>
      </c>
    </row>
    <row r="39" spans="1:7" s="119" customFormat="1" x14ac:dyDescent="0.25">
      <c r="A39" s="114" t="s">
        <v>80</v>
      </c>
      <c r="B39" s="115" t="s">
        <v>16</v>
      </c>
      <c r="C39" s="116" t="s">
        <v>43</v>
      </c>
      <c r="D39" s="117" t="s">
        <v>81</v>
      </c>
      <c r="E39" s="117"/>
      <c r="F39" s="118">
        <f t="shared" si="2"/>
        <v>267.39999999999998</v>
      </c>
      <c r="G39" s="118">
        <f t="shared" si="2"/>
        <v>267.39999999999998</v>
      </c>
    </row>
    <row r="40" spans="1:7" s="119" customFormat="1" ht="31.5" x14ac:dyDescent="0.25">
      <c r="A40" s="114" t="s">
        <v>545</v>
      </c>
      <c r="B40" s="115" t="s">
        <v>16</v>
      </c>
      <c r="C40" s="116" t="s">
        <v>43</v>
      </c>
      <c r="D40" s="117" t="s">
        <v>546</v>
      </c>
      <c r="E40" s="117"/>
      <c r="F40" s="118">
        <f t="shared" si="2"/>
        <v>267.39999999999998</v>
      </c>
      <c r="G40" s="118">
        <f t="shared" si="2"/>
        <v>267.39999999999998</v>
      </c>
    </row>
    <row r="41" spans="1:7" s="119" customFormat="1" x14ac:dyDescent="0.25">
      <c r="A41" s="120" t="s">
        <v>40</v>
      </c>
      <c r="B41" s="115" t="s">
        <v>16</v>
      </c>
      <c r="C41" s="116" t="s">
        <v>43</v>
      </c>
      <c r="D41" s="117" t="s">
        <v>546</v>
      </c>
      <c r="E41" s="117" t="s">
        <v>41</v>
      </c>
      <c r="F41" s="121">
        <v>267.39999999999998</v>
      </c>
      <c r="G41" s="121">
        <v>267.39999999999998</v>
      </c>
    </row>
    <row r="42" spans="1:7" x14ac:dyDescent="0.25">
      <c r="A42" s="17" t="s">
        <v>46</v>
      </c>
      <c r="B42" s="10" t="s">
        <v>16</v>
      </c>
      <c r="C42" s="13" t="s">
        <v>47</v>
      </c>
      <c r="D42" s="13"/>
      <c r="E42" s="13"/>
      <c r="F42" s="16">
        <f t="shared" ref="F42:G46" si="3">F43</f>
        <v>20.2</v>
      </c>
      <c r="G42" s="57">
        <f t="shared" si="3"/>
        <v>0</v>
      </c>
    </row>
    <row r="43" spans="1:7" ht="31.5" x14ac:dyDescent="0.25">
      <c r="A43" s="18" t="s">
        <v>21</v>
      </c>
      <c r="B43" s="10" t="s">
        <v>16</v>
      </c>
      <c r="C43" s="13" t="s">
        <v>47</v>
      </c>
      <c r="D43" s="13" t="s">
        <v>22</v>
      </c>
      <c r="E43" s="13"/>
      <c r="F43" s="16">
        <f t="shared" si="3"/>
        <v>20.2</v>
      </c>
      <c r="G43" s="57">
        <f t="shared" si="3"/>
        <v>0</v>
      </c>
    </row>
    <row r="44" spans="1:7" ht="31.5" x14ac:dyDescent="0.25">
      <c r="A44" s="18" t="s">
        <v>48</v>
      </c>
      <c r="B44" s="10" t="s">
        <v>16</v>
      </c>
      <c r="C44" s="13" t="s">
        <v>47</v>
      </c>
      <c r="D44" s="13" t="s">
        <v>49</v>
      </c>
      <c r="E44" s="13"/>
      <c r="F44" s="16">
        <f t="shared" si="3"/>
        <v>20.2</v>
      </c>
      <c r="G44" s="57">
        <f t="shared" si="3"/>
        <v>0</v>
      </c>
    </row>
    <row r="45" spans="1:7" ht="31.5" x14ac:dyDescent="0.25">
      <c r="A45" s="18" t="s">
        <v>50</v>
      </c>
      <c r="B45" s="10" t="s">
        <v>16</v>
      </c>
      <c r="C45" s="13" t="s">
        <v>47</v>
      </c>
      <c r="D45" s="113" t="s">
        <v>51</v>
      </c>
      <c r="E45" s="13"/>
      <c r="F45" s="16">
        <f t="shared" si="3"/>
        <v>20.2</v>
      </c>
      <c r="G45" s="57">
        <f t="shared" si="3"/>
        <v>0</v>
      </c>
    </row>
    <row r="46" spans="1:7" ht="31.5" x14ac:dyDescent="0.25">
      <c r="A46" s="24" t="s">
        <v>52</v>
      </c>
      <c r="B46" s="10" t="s">
        <v>16</v>
      </c>
      <c r="C46" s="13" t="s">
        <v>47</v>
      </c>
      <c r="D46" s="113" t="s">
        <v>53</v>
      </c>
      <c r="E46" s="13"/>
      <c r="F46" s="16">
        <f t="shared" si="3"/>
        <v>20.2</v>
      </c>
      <c r="G46" s="57">
        <f t="shared" si="3"/>
        <v>0</v>
      </c>
    </row>
    <row r="47" spans="1:7" x14ac:dyDescent="0.25">
      <c r="A47" s="19" t="s">
        <v>40</v>
      </c>
      <c r="B47" s="113" t="s">
        <v>16</v>
      </c>
      <c r="C47" s="13" t="s">
        <v>47</v>
      </c>
      <c r="D47" s="113" t="s">
        <v>53</v>
      </c>
      <c r="E47" s="113" t="s">
        <v>41</v>
      </c>
      <c r="F47" s="20">
        <v>20.2</v>
      </c>
      <c r="G47" s="58"/>
    </row>
    <row r="48" spans="1:7" ht="31.5" x14ac:dyDescent="0.25">
      <c r="A48" s="17" t="s">
        <v>54</v>
      </c>
      <c r="B48" s="10" t="s">
        <v>16</v>
      </c>
      <c r="C48" s="13" t="s">
        <v>55</v>
      </c>
      <c r="D48" s="13"/>
      <c r="E48" s="13"/>
      <c r="F48" s="16">
        <f>F49+F64</f>
        <v>31921.200000000001</v>
      </c>
      <c r="G48" s="57">
        <f>G49+G64</f>
        <v>1934.6</v>
      </c>
    </row>
    <row r="49" spans="1:7" ht="31.5" x14ac:dyDescent="0.25">
      <c r="A49" s="19" t="s">
        <v>56</v>
      </c>
      <c r="B49" s="10" t="s">
        <v>16</v>
      </c>
      <c r="C49" s="13" t="s">
        <v>55</v>
      </c>
      <c r="D49" s="13" t="s">
        <v>57</v>
      </c>
      <c r="E49" s="13"/>
      <c r="F49" s="16">
        <f>F50</f>
        <v>28183.7</v>
      </c>
      <c r="G49" s="57">
        <f>G50</f>
        <v>1442.8</v>
      </c>
    </row>
    <row r="50" spans="1:7" x14ac:dyDescent="0.25">
      <c r="A50" s="19" t="s">
        <v>58</v>
      </c>
      <c r="B50" s="10" t="s">
        <v>16</v>
      </c>
      <c r="C50" s="13" t="s">
        <v>55</v>
      </c>
      <c r="D50" s="13" t="s">
        <v>59</v>
      </c>
      <c r="E50" s="13"/>
      <c r="F50" s="16">
        <f>F51</f>
        <v>28183.7</v>
      </c>
      <c r="G50" s="57">
        <f>G51</f>
        <v>1442.8</v>
      </c>
    </row>
    <row r="51" spans="1:7" x14ac:dyDescent="0.25">
      <c r="A51" s="18" t="s">
        <v>60</v>
      </c>
      <c r="B51" s="10" t="s">
        <v>16</v>
      </c>
      <c r="C51" s="13" t="s">
        <v>55</v>
      </c>
      <c r="D51" s="113" t="s">
        <v>61</v>
      </c>
      <c r="E51" s="13"/>
      <c r="F51" s="16">
        <f>F52+F56+F58+F62+F60</f>
        <v>28183.7</v>
      </c>
      <c r="G51" s="57">
        <f>G52+G56+G58+G62+G60</f>
        <v>1442.8</v>
      </c>
    </row>
    <row r="52" spans="1:7" x14ac:dyDescent="0.25">
      <c r="A52" s="19" t="s">
        <v>27</v>
      </c>
      <c r="B52" s="10" t="s">
        <v>16</v>
      </c>
      <c r="C52" s="13" t="s">
        <v>55</v>
      </c>
      <c r="D52" s="113" t="s">
        <v>62</v>
      </c>
      <c r="E52" s="13"/>
      <c r="F52" s="16">
        <f>F53+F54+F55</f>
        <v>10862.699999999999</v>
      </c>
      <c r="G52" s="57">
        <f>G53+G54+G55</f>
        <v>1542.8</v>
      </c>
    </row>
    <row r="53" spans="1:7" ht="47.25" x14ac:dyDescent="0.25">
      <c r="A53" s="19" t="s">
        <v>29</v>
      </c>
      <c r="B53" s="113" t="s">
        <v>16</v>
      </c>
      <c r="C53" s="113" t="s">
        <v>55</v>
      </c>
      <c r="D53" s="113" t="s">
        <v>62</v>
      </c>
      <c r="E53" s="113" t="s">
        <v>30</v>
      </c>
      <c r="F53" s="20">
        <f>8354.9+1430.8</f>
        <v>9785.6999999999989</v>
      </c>
      <c r="G53" s="58">
        <v>1430.8</v>
      </c>
    </row>
    <row r="54" spans="1:7" x14ac:dyDescent="0.25">
      <c r="A54" s="19" t="s">
        <v>40</v>
      </c>
      <c r="B54" s="113" t="s">
        <v>16</v>
      </c>
      <c r="C54" s="113" t="s">
        <v>55</v>
      </c>
      <c r="D54" s="113" t="s">
        <v>62</v>
      </c>
      <c r="E54" s="113" t="s">
        <v>41</v>
      </c>
      <c r="F54" s="20">
        <f>961.3+112</f>
        <v>1073.3</v>
      </c>
      <c r="G54" s="58">
        <v>112</v>
      </c>
    </row>
    <row r="55" spans="1:7" x14ac:dyDescent="0.25">
      <c r="A55" s="19" t="s">
        <v>44</v>
      </c>
      <c r="B55" s="113" t="s">
        <v>16</v>
      </c>
      <c r="C55" s="113" t="s">
        <v>55</v>
      </c>
      <c r="D55" s="113" t="s">
        <v>62</v>
      </c>
      <c r="E55" s="113" t="s">
        <v>45</v>
      </c>
      <c r="F55" s="20">
        <v>3.7</v>
      </c>
      <c r="G55" s="58"/>
    </row>
    <row r="56" spans="1:7" ht="31.5" x14ac:dyDescent="0.25">
      <c r="A56" s="19" t="s">
        <v>63</v>
      </c>
      <c r="B56" s="113" t="s">
        <v>16</v>
      </c>
      <c r="C56" s="113" t="s">
        <v>55</v>
      </c>
      <c r="D56" s="113" t="s">
        <v>64</v>
      </c>
      <c r="E56" s="113"/>
      <c r="F56" s="22">
        <f>F57</f>
        <v>500</v>
      </c>
      <c r="G56" s="59">
        <f>G57</f>
        <v>-100</v>
      </c>
    </row>
    <row r="57" spans="1:7" x14ac:dyDescent="0.25">
      <c r="A57" s="19" t="s">
        <v>40</v>
      </c>
      <c r="B57" s="113" t="s">
        <v>16</v>
      </c>
      <c r="C57" s="113" t="s">
        <v>55</v>
      </c>
      <c r="D57" s="113" t="s">
        <v>64</v>
      </c>
      <c r="E57" s="113" t="s">
        <v>41</v>
      </c>
      <c r="F57" s="20">
        <f>600-100</f>
        <v>500</v>
      </c>
      <c r="G57" s="58">
        <v>-100</v>
      </c>
    </row>
    <row r="58" spans="1:7" ht="31.5" x14ac:dyDescent="0.25">
      <c r="A58" s="17" t="s">
        <v>65</v>
      </c>
      <c r="B58" s="113" t="s">
        <v>16</v>
      </c>
      <c r="C58" s="113" t="s">
        <v>55</v>
      </c>
      <c r="D58" s="113" t="s">
        <v>66</v>
      </c>
      <c r="E58" s="113"/>
      <c r="F58" s="16">
        <f>F59</f>
        <v>600</v>
      </c>
      <c r="G58" s="57">
        <f>G59</f>
        <v>0</v>
      </c>
    </row>
    <row r="59" spans="1:7" x14ac:dyDescent="0.25">
      <c r="A59" s="19" t="s">
        <v>40</v>
      </c>
      <c r="B59" s="113" t="s">
        <v>16</v>
      </c>
      <c r="C59" s="113" t="s">
        <v>55</v>
      </c>
      <c r="D59" s="113" t="s">
        <v>66</v>
      </c>
      <c r="E59" s="113" t="s">
        <v>41</v>
      </c>
      <c r="F59" s="20">
        <v>600</v>
      </c>
      <c r="G59" s="58"/>
    </row>
    <row r="60" spans="1:7" ht="47.25" x14ac:dyDescent="0.25">
      <c r="A60" s="19" t="s">
        <v>67</v>
      </c>
      <c r="B60" s="113" t="s">
        <v>16</v>
      </c>
      <c r="C60" s="113" t="s">
        <v>55</v>
      </c>
      <c r="D60" s="113" t="s">
        <v>68</v>
      </c>
      <c r="E60" s="113"/>
      <c r="F60" s="22">
        <f>F61</f>
        <v>27.9</v>
      </c>
      <c r="G60" s="59">
        <f>G61</f>
        <v>0</v>
      </c>
    </row>
    <row r="61" spans="1:7" ht="47.25" x14ac:dyDescent="0.25">
      <c r="A61" s="19" t="s">
        <v>29</v>
      </c>
      <c r="B61" s="113" t="s">
        <v>16</v>
      </c>
      <c r="C61" s="113" t="s">
        <v>55</v>
      </c>
      <c r="D61" s="113" t="s">
        <v>68</v>
      </c>
      <c r="E61" s="113" t="s">
        <v>30</v>
      </c>
      <c r="F61" s="20">
        <v>27.9</v>
      </c>
      <c r="G61" s="58"/>
    </row>
    <row r="62" spans="1:7" ht="110.25" x14ac:dyDescent="0.25">
      <c r="A62" s="21" t="s">
        <v>31</v>
      </c>
      <c r="B62" s="113" t="s">
        <v>16</v>
      </c>
      <c r="C62" s="113" t="s">
        <v>55</v>
      </c>
      <c r="D62" s="113" t="s">
        <v>69</v>
      </c>
      <c r="E62" s="113"/>
      <c r="F62" s="22">
        <f>F63</f>
        <v>16193.1</v>
      </c>
      <c r="G62" s="59">
        <f>G63</f>
        <v>0</v>
      </c>
    </row>
    <row r="63" spans="1:7" ht="47.25" x14ac:dyDescent="0.25">
      <c r="A63" s="19" t="s">
        <v>29</v>
      </c>
      <c r="B63" s="113" t="s">
        <v>16</v>
      </c>
      <c r="C63" s="113" t="s">
        <v>55</v>
      </c>
      <c r="D63" s="113" t="s">
        <v>69</v>
      </c>
      <c r="E63" s="113" t="s">
        <v>30</v>
      </c>
      <c r="F63" s="20">
        <v>16193.1</v>
      </c>
      <c r="G63" s="58"/>
    </row>
    <row r="64" spans="1:7" x14ac:dyDescent="0.25">
      <c r="A64" s="19" t="s">
        <v>35</v>
      </c>
      <c r="B64" s="10" t="s">
        <v>16</v>
      </c>
      <c r="C64" s="13" t="s">
        <v>55</v>
      </c>
      <c r="D64" s="13" t="s">
        <v>36</v>
      </c>
      <c r="E64" s="13"/>
      <c r="F64" s="16">
        <f>F65+F70</f>
        <v>3737.5000000000005</v>
      </c>
      <c r="G64" s="57">
        <f>G65+G70</f>
        <v>491.79999999999995</v>
      </c>
    </row>
    <row r="65" spans="1:7" x14ac:dyDescent="0.25">
      <c r="A65" s="17" t="s">
        <v>70</v>
      </c>
      <c r="B65" s="10" t="s">
        <v>16</v>
      </c>
      <c r="C65" s="13" t="s">
        <v>55</v>
      </c>
      <c r="D65" s="13" t="s">
        <v>71</v>
      </c>
      <c r="E65" s="13"/>
      <c r="F65" s="16">
        <f>F66+F68</f>
        <v>2312.1000000000004</v>
      </c>
      <c r="G65" s="57">
        <f>G66+G68</f>
        <v>317.5</v>
      </c>
    </row>
    <row r="66" spans="1:7" x14ac:dyDescent="0.25">
      <c r="A66" s="19" t="s">
        <v>27</v>
      </c>
      <c r="B66" s="10" t="s">
        <v>16</v>
      </c>
      <c r="C66" s="13" t="s">
        <v>55</v>
      </c>
      <c r="D66" s="113" t="s">
        <v>72</v>
      </c>
      <c r="E66" s="13"/>
      <c r="F66" s="16">
        <f>F67</f>
        <v>1163.9000000000001</v>
      </c>
      <c r="G66" s="57">
        <f>G67</f>
        <v>317.5</v>
      </c>
    </row>
    <row r="67" spans="1:7" ht="47.25" x14ac:dyDescent="0.25">
      <c r="A67" s="19" t="s">
        <v>29</v>
      </c>
      <c r="B67" s="10" t="s">
        <v>16</v>
      </c>
      <c r="C67" s="13" t="s">
        <v>55</v>
      </c>
      <c r="D67" s="113" t="s">
        <v>72</v>
      </c>
      <c r="E67" s="13" t="s">
        <v>30</v>
      </c>
      <c r="F67" s="20">
        <f>846.4+317.5</f>
        <v>1163.9000000000001</v>
      </c>
      <c r="G67" s="58">
        <v>317.5</v>
      </c>
    </row>
    <row r="68" spans="1:7" ht="110.25" x14ac:dyDescent="0.25">
      <c r="A68" s="21" t="s">
        <v>31</v>
      </c>
      <c r="B68" s="10" t="s">
        <v>16</v>
      </c>
      <c r="C68" s="13" t="s">
        <v>55</v>
      </c>
      <c r="D68" s="113" t="s">
        <v>73</v>
      </c>
      <c r="E68" s="13"/>
      <c r="F68" s="22">
        <f>F69</f>
        <v>1148.2</v>
      </c>
      <c r="G68" s="59">
        <f>G69</f>
        <v>0</v>
      </c>
    </row>
    <row r="69" spans="1:7" ht="47.25" x14ac:dyDescent="0.25">
      <c r="A69" s="19" t="s">
        <v>29</v>
      </c>
      <c r="B69" s="10" t="s">
        <v>16</v>
      </c>
      <c r="C69" s="13" t="s">
        <v>55</v>
      </c>
      <c r="D69" s="113" t="s">
        <v>73</v>
      </c>
      <c r="E69" s="13" t="s">
        <v>30</v>
      </c>
      <c r="F69" s="20">
        <v>1148.2</v>
      </c>
      <c r="G69" s="58"/>
    </row>
    <row r="70" spans="1:7" x14ac:dyDescent="0.25">
      <c r="A70" s="17" t="s">
        <v>74</v>
      </c>
      <c r="B70" s="113" t="s">
        <v>16</v>
      </c>
      <c r="C70" s="113" t="s">
        <v>55</v>
      </c>
      <c r="D70" s="113" t="s">
        <v>75</v>
      </c>
      <c r="E70" s="113"/>
      <c r="F70" s="16">
        <f>F71+F74</f>
        <v>1425.4</v>
      </c>
      <c r="G70" s="57">
        <f>G71+G74</f>
        <v>174.29999999999998</v>
      </c>
    </row>
    <row r="71" spans="1:7" x14ac:dyDescent="0.25">
      <c r="A71" s="19" t="s">
        <v>27</v>
      </c>
      <c r="B71" s="10" t="s">
        <v>16</v>
      </c>
      <c r="C71" s="13" t="s">
        <v>55</v>
      </c>
      <c r="D71" s="113" t="s">
        <v>76</v>
      </c>
      <c r="E71" s="13"/>
      <c r="F71" s="16">
        <f>F72+F73</f>
        <v>642.6</v>
      </c>
      <c r="G71" s="57">
        <f>G72+G73</f>
        <v>174.29999999999998</v>
      </c>
    </row>
    <row r="72" spans="1:7" ht="47.25" x14ac:dyDescent="0.25">
      <c r="A72" s="19" t="s">
        <v>29</v>
      </c>
      <c r="B72" s="10" t="s">
        <v>16</v>
      </c>
      <c r="C72" s="13" t="s">
        <v>55</v>
      </c>
      <c r="D72" s="113" t="s">
        <v>76</v>
      </c>
      <c r="E72" s="13" t="s">
        <v>30</v>
      </c>
      <c r="F72" s="20">
        <f>416.5+156.1</f>
        <v>572.6</v>
      </c>
      <c r="G72" s="58">
        <v>156.1</v>
      </c>
    </row>
    <row r="73" spans="1:7" x14ac:dyDescent="0.25">
      <c r="A73" s="19" t="s">
        <v>40</v>
      </c>
      <c r="B73" s="10" t="s">
        <v>16</v>
      </c>
      <c r="C73" s="13" t="s">
        <v>55</v>
      </c>
      <c r="D73" s="113" t="s">
        <v>76</v>
      </c>
      <c r="E73" s="13" t="s">
        <v>41</v>
      </c>
      <c r="F73" s="20">
        <f>51.8+18.2</f>
        <v>70</v>
      </c>
      <c r="G73" s="58">
        <v>18.2</v>
      </c>
    </row>
    <row r="74" spans="1:7" ht="110.25" x14ac:dyDescent="0.25">
      <c r="A74" s="21" t="s">
        <v>31</v>
      </c>
      <c r="B74" s="10" t="s">
        <v>16</v>
      </c>
      <c r="C74" s="13" t="s">
        <v>55</v>
      </c>
      <c r="D74" s="113" t="s">
        <v>77</v>
      </c>
      <c r="E74" s="13"/>
      <c r="F74" s="22">
        <f>F75</f>
        <v>782.8</v>
      </c>
      <c r="G74" s="59">
        <f>G75</f>
        <v>0</v>
      </c>
    </row>
    <row r="75" spans="1:7" ht="47.25" x14ac:dyDescent="0.25">
      <c r="A75" s="19" t="s">
        <v>29</v>
      </c>
      <c r="B75" s="10" t="s">
        <v>16</v>
      </c>
      <c r="C75" s="13" t="s">
        <v>55</v>
      </c>
      <c r="D75" s="113" t="s">
        <v>77</v>
      </c>
      <c r="E75" s="13" t="s">
        <v>30</v>
      </c>
      <c r="F75" s="20">
        <v>782.8</v>
      </c>
      <c r="G75" s="58"/>
    </row>
    <row r="76" spans="1:7" x14ac:dyDescent="0.25">
      <c r="A76" s="17" t="s">
        <v>78</v>
      </c>
      <c r="B76" s="10" t="s">
        <v>16</v>
      </c>
      <c r="C76" s="13" t="s">
        <v>79</v>
      </c>
      <c r="D76" s="13"/>
      <c r="E76" s="13"/>
      <c r="F76" s="22">
        <f t="shared" ref="F76:G79" si="4">F77</f>
        <v>70</v>
      </c>
      <c r="G76" s="59">
        <f t="shared" si="4"/>
        <v>0</v>
      </c>
    </row>
    <row r="77" spans="1:7" x14ac:dyDescent="0.25">
      <c r="A77" s="19" t="s">
        <v>35</v>
      </c>
      <c r="B77" s="10" t="s">
        <v>16</v>
      </c>
      <c r="C77" s="13" t="s">
        <v>79</v>
      </c>
      <c r="D77" s="113" t="s">
        <v>36</v>
      </c>
      <c r="E77" s="113"/>
      <c r="F77" s="16">
        <f t="shared" si="4"/>
        <v>70</v>
      </c>
      <c r="G77" s="57">
        <f t="shared" si="4"/>
        <v>0</v>
      </c>
    </row>
    <row r="78" spans="1:7" x14ac:dyDescent="0.25">
      <c r="A78" s="19" t="s">
        <v>80</v>
      </c>
      <c r="B78" s="10" t="s">
        <v>16</v>
      </c>
      <c r="C78" s="13" t="s">
        <v>79</v>
      </c>
      <c r="D78" s="113" t="s">
        <v>81</v>
      </c>
      <c r="E78" s="113"/>
      <c r="F78" s="16">
        <f t="shared" si="4"/>
        <v>70</v>
      </c>
      <c r="G78" s="57">
        <f t="shared" si="4"/>
        <v>0</v>
      </c>
    </row>
    <row r="79" spans="1:7" x14ac:dyDescent="0.25">
      <c r="A79" s="18" t="s">
        <v>82</v>
      </c>
      <c r="B79" s="10" t="s">
        <v>16</v>
      </c>
      <c r="C79" s="13" t="s">
        <v>79</v>
      </c>
      <c r="D79" s="113" t="s">
        <v>83</v>
      </c>
      <c r="E79" s="13"/>
      <c r="F79" s="22">
        <f t="shared" si="4"/>
        <v>70</v>
      </c>
      <c r="G79" s="59">
        <f t="shared" si="4"/>
        <v>0</v>
      </c>
    </row>
    <row r="80" spans="1:7" x14ac:dyDescent="0.25">
      <c r="A80" s="19" t="s">
        <v>44</v>
      </c>
      <c r="B80" s="10" t="s">
        <v>16</v>
      </c>
      <c r="C80" s="13" t="s">
        <v>79</v>
      </c>
      <c r="D80" s="113" t="s">
        <v>83</v>
      </c>
      <c r="E80" s="13" t="s">
        <v>45</v>
      </c>
      <c r="F80" s="20">
        <v>70</v>
      </c>
      <c r="G80" s="58"/>
    </row>
    <row r="81" spans="1:7" x14ac:dyDescent="0.25">
      <c r="A81" s="17" t="s">
        <v>84</v>
      </c>
      <c r="B81" s="10" t="s">
        <v>16</v>
      </c>
      <c r="C81" s="13" t="s">
        <v>85</v>
      </c>
      <c r="D81" s="13"/>
      <c r="E81" s="13"/>
      <c r="F81" s="16">
        <f t="shared" ref="F81:G84" si="5">F82</f>
        <v>500</v>
      </c>
      <c r="G81" s="57">
        <f t="shared" si="5"/>
        <v>0</v>
      </c>
    </row>
    <row r="82" spans="1:7" x14ac:dyDescent="0.25">
      <c r="A82" s="19" t="s">
        <v>35</v>
      </c>
      <c r="B82" s="10" t="s">
        <v>16</v>
      </c>
      <c r="C82" s="13" t="s">
        <v>85</v>
      </c>
      <c r="D82" s="13" t="s">
        <v>36</v>
      </c>
      <c r="E82" s="13"/>
      <c r="F82" s="16">
        <f t="shared" si="5"/>
        <v>500</v>
      </c>
      <c r="G82" s="57">
        <f t="shared" si="5"/>
        <v>0</v>
      </c>
    </row>
    <row r="83" spans="1:7" x14ac:dyDescent="0.25">
      <c r="A83" s="17" t="s">
        <v>86</v>
      </c>
      <c r="B83" s="10" t="s">
        <v>16</v>
      </c>
      <c r="C83" s="13" t="s">
        <v>85</v>
      </c>
      <c r="D83" s="113" t="s">
        <v>87</v>
      </c>
      <c r="E83" s="13"/>
      <c r="F83" s="16">
        <f t="shared" si="5"/>
        <v>500</v>
      </c>
      <c r="G83" s="57">
        <f t="shared" si="5"/>
        <v>0</v>
      </c>
    </row>
    <row r="84" spans="1:7" x14ac:dyDescent="0.25">
      <c r="A84" s="17" t="s">
        <v>88</v>
      </c>
      <c r="B84" s="10" t="s">
        <v>16</v>
      </c>
      <c r="C84" s="13" t="s">
        <v>85</v>
      </c>
      <c r="D84" s="113" t="s">
        <v>89</v>
      </c>
      <c r="E84" s="13"/>
      <c r="F84" s="16">
        <f t="shared" si="5"/>
        <v>500</v>
      </c>
      <c r="G84" s="57">
        <f t="shared" si="5"/>
        <v>0</v>
      </c>
    </row>
    <row r="85" spans="1:7" x14ac:dyDescent="0.25">
      <c r="A85" s="19" t="s">
        <v>44</v>
      </c>
      <c r="B85" s="113" t="s">
        <v>16</v>
      </c>
      <c r="C85" s="113" t="s">
        <v>85</v>
      </c>
      <c r="D85" s="113" t="s">
        <v>89</v>
      </c>
      <c r="E85" s="113" t="s">
        <v>45</v>
      </c>
      <c r="F85" s="20">
        <v>500</v>
      </c>
      <c r="G85" s="58"/>
    </row>
    <row r="86" spans="1:7" x14ac:dyDescent="0.25">
      <c r="A86" s="17" t="s">
        <v>90</v>
      </c>
      <c r="B86" s="10" t="s">
        <v>16</v>
      </c>
      <c r="C86" s="13" t="s">
        <v>91</v>
      </c>
      <c r="D86" s="13"/>
      <c r="E86" s="13"/>
      <c r="F86" s="16">
        <f>F87+F91+F105+F110+F137+F141</f>
        <v>27236.699999999997</v>
      </c>
      <c r="G86" s="57">
        <f>G87+G91+G105+G110+G137+G141</f>
        <v>-2470.8000000000002</v>
      </c>
    </row>
    <row r="87" spans="1:7" ht="31.5" x14ac:dyDescent="0.25">
      <c r="A87" s="17" t="s">
        <v>92</v>
      </c>
      <c r="B87" s="10" t="s">
        <v>16</v>
      </c>
      <c r="C87" s="13" t="s">
        <v>91</v>
      </c>
      <c r="D87" s="13" t="s">
        <v>93</v>
      </c>
      <c r="E87" s="13"/>
      <c r="F87" s="16">
        <f t="shared" ref="F87:G89" si="6">F88</f>
        <v>60</v>
      </c>
      <c r="G87" s="57">
        <f t="shared" si="6"/>
        <v>0</v>
      </c>
    </row>
    <row r="88" spans="1:7" x14ac:dyDescent="0.25">
      <c r="A88" s="18" t="s">
        <v>508</v>
      </c>
      <c r="B88" s="10" t="s">
        <v>16</v>
      </c>
      <c r="C88" s="13" t="s">
        <v>91</v>
      </c>
      <c r="D88" s="113" t="s">
        <v>94</v>
      </c>
      <c r="E88" s="13"/>
      <c r="F88" s="16">
        <f t="shared" si="6"/>
        <v>60</v>
      </c>
      <c r="G88" s="57">
        <f t="shared" si="6"/>
        <v>0</v>
      </c>
    </row>
    <row r="89" spans="1:7" ht="31.5" x14ac:dyDescent="0.25">
      <c r="A89" s="17" t="s">
        <v>95</v>
      </c>
      <c r="B89" s="10" t="s">
        <v>16</v>
      </c>
      <c r="C89" s="13" t="s">
        <v>91</v>
      </c>
      <c r="D89" s="113" t="s">
        <v>96</v>
      </c>
      <c r="E89" s="13"/>
      <c r="F89" s="16">
        <f t="shared" si="6"/>
        <v>60</v>
      </c>
      <c r="G89" s="57">
        <f t="shared" si="6"/>
        <v>0</v>
      </c>
    </row>
    <row r="90" spans="1:7" x14ac:dyDescent="0.25">
      <c r="A90" s="17" t="s">
        <v>40</v>
      </c>
      <c r="B90" s="10" t="s">
        <v>16</v>
      </c>
      <c r="C90" s="13" t="s">
        <v>91</v>
      </c>
      <c r="D90" s="113" t="s">
        <v>96</v>
      </c>
      <c r="E90" s="13" t="s">
        <v>41</v>
      </c>
      <c r="F90" s="20">
        <v>60</v>
      </c>
      <c r="G90" s="58"/>
    </row>
    <row r="91" spans="1:7" ht="31.5" x14ac:dyDescent="0.25">
      <c r="A91" s="25" t="s">
        <v>97</v>
      </c>
      <c r="B91" s="10" t="s">
        <v>16</v>
      </c>
      <c r="C91" s="13" t="s">
        <v>91</v>
      </c>
      <c r="D91" s="13" t="s">
        <v>98</v>
      </c>
      <c r="E91" s="13"/>
      <c r="F91" s="16">
        <f>F92+F97</f>
        <v>9272.6</v>
      </c>
      <c r="G91" s="57">
        <f>G92+G97</f>
        <v>0</v>
      </c>
    </row>
    <row r="92" spans="1:7" x14ac:dyDescent="0.25">
      <c r="A92" s="18" t="s">
        <v>99</v>
      </c>
      <c r="B92" s="10" t="s">
        <v>16</v>
      </c>
      <c r="C92" s="13" t="s">
        <v>91</v>
      </c>
      <c r="D92" s="13" t="s">
        <v>100</v>
      </c>
      <c r="E92" s="13"/>
      <c r="F92" s="16">
        <f>F93</f>
        <v>2037.9</v>
      </c>
      <c r="G92" s="57">
        <f>G93</f>
        <v>0</v>
      </c>
    </row>
    <row r="93" spans="1:7" ht="31.5" x14ac:dyDescent="0.25">
      <c r="A93" s="18" t="s">
        <v>101</v>
      </c>
      <c r="B93" s="10" t="s">
        <v>16</v>
      </c>
      <c r="C93" s="13" t="s">
        <v>91</v>
      </c>
      <c r="D93" s="113" t="s">
        <v>102</v>
      </c>
      <c r="E93" s="13"/>
      <c r="F93" s="16">
        <f>F94</f>
        <v>2037.9</v>
      </c>
      <c r="G93" s="57">
        <f>G94</f>
        <v>0</v>
      </c>
    </row>
    <row r="94" spans="1:7" ht="31.5" x14ac:dyDescent="0.25">
      <c r="A94" s="19" t="s">
        <v>103</v>
      </c>
      <c r="B94" s="10" t="s">
        <v>16</v>
      </c>
      <c r="C94" s="13" t="s">
        <v>91</v>
      </c>
      <c r="D94" s="113" t="s">
        <v>104</v>
      </c>
      <c r="E94" s="13"/>
      <c r="F94" s="16">
        <f>F95+F96</f>
        <v>2037.9</v>
      </c>
      <c r="G94" s="57">
        <f>G95+G96</f>
        <v>0</v>
      </c>
    </row>
    <row r="95" spans="1:7" x14ac:dyDescent="0.25">
      <c r="A95" s="19" t="s">
        <v>40</v>
      </c>
      <c r="B95" s="10" t="s">
        <v>16</v>
      </c>
      <c r="C95" s="13" t="s">
        <v>91</v>
      </c>
      <c r="D95" s="113" t="s">
        <v>104</v>
      </c>
      <c r="E95" s="13" t="s">
        <v>41</v>
      </c>
      <c r="F95" s="20">
        <v>1857.9</v>
      </c>
      <c r="G95" s="58"/>
    </row>
    <row r="96" spans="1:7" x14ac:dyDescent="0.25">
      <c r="A96" s="19" t="s">
        <v>44</v>
      </c>
      <c r="B96" s="10" t="s">
        <v>16</v>
      </c>
      <c r="C96" s="13" t="s">
        <v>91</v>
      </c>
      <c r="D96" s="113" t="s">
        <v>104</v>
      </c>
      <c r="E96" s="113" t="s">
        <v>45</v>
      </c>
      <c r="F96" s="20">
        <v>180</v>
      </c>
      <c r="G96" s="58"/>
    </row>
    <row r="97" spans="1:7" ht="31.5" x14ac:dyDescent="0.25">
      <c r="A97" s="19" t="s">
        <v>105</v>
      </c>
      <c r="B97" s="10" t="s">
        <v>16</v>
      </c>
      <c r="C97" s="13" t="s">
        <v>91</v>
      </c>
      <c r="D97" s="113" t="s">
        <v>106</v>
      </c>
      <c r="E97" s="113"/>
      <c r="F97" s="16">
        <f>F98</f>
        <v>7234.7</v>
      </c>
      <c r="G97" s="57">
        <f>G98</f>
        <v>0</v>
      </c>
    </row>
    <row r="98" spans="1:7" x14ac:dyDescent="0.25">
      <c r="A98" s="18" t="s">
        <v>60</v>
      </c>
      <c r="B98" s="10" t="s">
        <v>16</v>
      </c>
      <c r="C98" s="13" t="s">
        <v>91</v>
      </c>
      <c r="D98" s="113" t="s">
        <v>107</v>
      </c>
      <c r="E98" s="113"/>
      <c r="F98" s="16">
        <f>F99+F103</f>
        <v>7234.7</v>
      </c>
      <c r="G98" s="57">
        <f>G99+G103</f>
        <v>0</v>
      </c>
    </row>
    <row r="99" spans="1:7" x14ac:dyDescent="0.25">
      <c r="A99" s="19" t="s">
        <v>27</v>
      </c>
      <c r="B99" s="10" t="s">
        <v>16</v>
      </c>
      <c r="C99" s="13" t="s">
        <v>91</v>
      </c>
      <c r="D99" s="113" t="s">
        <v>108</v>
      </c>
      <c r="E99" s="113"/>
      <c r="F99" s="16">
        <f>F100+F101+F102</f>
        <v>220</v>
      </c>
      <c r="G99" s="57">
        <f>G100+G101+G102</f>
        <v>0</v>
      </c>
    </row>
    <row r="100" spans="1:7" ht="47.25" x14ac:dyDescent="0.25">
      <c r="A100" s="19" t="s">
        <v>29</v>
      </c>
      <c r="B100" s="10" t="s">
        <v>16</v>
      </c>
      <c r="C100" s="13" t="s">
        <v>91</v>
      </c>
      <c r="D100" s="113" t="s">
        <v>108</v>
      </c>
      <c r="E100" s="113" t="s">
        <v>30</v>
      </c>
      <c r="F100" s="20">
        <v>58.6</v>
      </c>
      <c r="G100" s="58"/>
    </row>
    <row r="101" spans="1:7" x14ac:dyDescent="0.25">
      <c r="A101" s="19" t="s">
        <v>40</v>
      </c>
      <c r="B101" s="10" t="s">
        <v>16</v>
      </c>
      <c r="C101" s="13" t="s">
        <v>91</v>
      </c>
      <c r="D101" s="113" t="s">
        <v>108</v>
      </c>
      <c r="E101" s="13" t="s">
        <v>41</v>
      </c>
      <c r="F101" s="20">
        <v>156.4</v>
      </c>
      <c r="G101" s="58"/>
    </row>
    <row r="102" spans="1:7" x14ac:dyDescent="0.25">
      <c r="A102" s="19" t="s">
        <v>44</v>
      </c>
      <c r="B102" s="10" t="s">
        <v>16</v>
      </c>
      <c r="C102" s="13" t="s">
        <v>91</v>
      </c>
      <c r="D102" s="113" t="s">
        <v>108</v>
      </c>
      <c r="E102" s="13" t="s">
        <v>45</v>
      </c>
      <c r="F102" s="20">
        <v>5</v>
      </c>
      <c r="G102" s="58"/>
    </row>
    <row r="103" spans="1:7" ht="110.25" x14ac:dyDescent="0.25">
      <c r="A103" s="21" t="s">
        <v>31</v>
      </c>
      <c r="B103" s="10" t="s">
        <v>16</v>
      </c>
      <c r="C103" s="13" t="s">
        <v>91</v>
      </c>
      <c r="D103" s="113" t="s">
        <v>109</v>
      </c>
      <c r="E103" s="113"/>
      <c r="F103" s="22">
        <f>F104</f>
        <v>7014.7</v>
      </c>
      <c r="G103" s="59">
        <f>G104</f>
        <v>0</v>
      </c>
    </row>
    <row r="104" spans="1:7" ht="47.25" x14ac:dyDescent="0.25">
      <c r="A104" s="19" t="s">
        <v>29</v>
      </c>
      <c r="B104" s="10" t="s">
        <v>16</v>
      </c>
      <c r="C104" s="13" t="s">
        <v>91</v>
      </c>
      <c r="D104" s="113" t="s">
        <v>109</v>
      </c>
      <c r="E104" s="113" t="s">
        <v>30</v>
      </c>
      <c r="F104" s="20">
        <v>7014.7</v>
      </c>
      <c r="G104" s="58"/>
    </row>
    <row r="105" spans="1:7" ht="31.5" x14ac:dyDescent="0.25">
      <c r="A105" s="19" t="s">
        <v>56</v>
      </c>
      <c r="B105" s="10" t="s">
        <v>16</v>
      </c>
      <c r="C105" s="13" t="s">
        <v>91</v>
      </c>
      <c r="D105" s="113" t="s">
        <v>57</v>
      </c>
      <c r="E105" s="113"/>
      <c r="F105" s="16">
        <f t="shared" ref="F105:G108" si="7">F106</f>
        <v>130</v>
      </c>
      <c r="G105" s="57">
        <f t="shared" si="7"/>
        <v>0</v>
      </c>
    </row>
    <row r="106" spans="1:7" x14ac:dyDescent="0.25">
      <c r="A106" s="19" t="s">
        <v>110</v>
      </c>
      <c r="B106" s="10" t="s">
        <v>16</v>
      </c>
      <c r="C106" s="13" t="s">
        <v>91</v>
      </c>
      <c r="D106" s="113" t="s">
        <v>111</v>
      </c>
      <c r="E106" s="113"/>
      <c r="F106" s="16">
        <f t="shared" si="7"/>
        <v>130</v>
      </c>
      <c r="G106" s="57">
        <f t="shared" si="7"/>
        <v>0</v>
      </c>
    </row>
    <row r="107" spans="1:7" ht="31.5" x14ac:dyDescent="0.25">
      <c r="A107" s="18" t="s">
        <v>112</v>
      </c>
      <c r="B107" s="10" t="s">
        <v>16</v>
      </c>
      <c r="C107" s="13" t="s">
        <v>91</v>
      </c>
      <c r="D107" s="113" t="s">
        <v>113</v>
      </c>
      <c r="E107" s="113"/>
      <c r="F107" s="16">
        <f t="shared" si="7"/>
        <v>130</v>
      </c>
      <c r="G107" s="57">
        <f t="shared" si="7"/>
        <v>0</v>
      </c>
    </row>
    <row r="108" spans="1:7" ht="31.5" x14ac:dyDescent="0.25">
      <c r="A108" s="19" t="s">
        <v>114</v>
      </c>
      <c r="B108" s="10" t="s">
        <v>16</v>
      </c>
      <c r="C108" s="13" t="s">
        <v>91</v>
      </c>
      <c r="D108" s="113" t="s">
        <v>115</v>
      </c>
      <c r="E108" s="113"/>
      <c r="F108" s="16">
        <f t="shared" si="7"/>
        <v>130</v>
      </c>
      <c r="G108" s="57">
        <f t="shared" si="7"/>
        <v>0</v>
      </c>
    </row>
    <row r="109" spans="1:7" x14ac:dyDescent="0.25">
      <c r="A109" s="19" t="s">
        <v>44</v>
      </c>
      <c r="B109" s="10" t="s">
        <v>16</v>
      </c>
      <c r="C109" s="13" t="s">
        <v>91</v>
      </c>
      <c r="D109" s="113" t="s">
        <v>115</v>
      </c>
      <c r="E109" s="113" t="s">
        <v>45</v>
      </c>
      <c r="F109" s="20">
        <v>130</v>
      </c>
      <c r="G109" s="58"/>
    </row>
    <row r="110" spans="1:7" ht="31.5" x14ac:dyDescent="0.25">
      <c r="A110" s="18" t="s">
        <v>21</v>
      </c>
      <c r="B110" s="10" t="s">
        <v>16</v>
      </c>
      <c r="C110" s="13" t="s">
        <v>91</v>
      </c>
      <c r="D110" s="113" t="s">
        <v>22</v>
      </c>
      <c r="E110" s="113"/>
      <c r="F110" s="16">
        <f>F111+F114+F128+F124</f>
        <v>6383.2</v>
      </c>
      <c r="G110" s="57">
        <f>G111+G114+G128+G124</f>
        <v>3588</v>
      </c>
    </row>
    <row r="111" spans="1:7" ht="47.25" x14ac:dyDescent="0.25">
      <c r="A111" s="18" t="s">
        <v>116</v>
      </c>
      <c r="B111" s="10" t="s">
        <v>16</v>
      </c>
      <c r="C111" s="13" t="s">
        <v>91</v>
      </c>
      <c r="D111" s="113" t="s">
        <v>117</v>
      </c>
      <c r="E111" s="113"/>
      <c r="F111" s="16">
        <f>F112</f>
        <v>50</v>
      </c>
      <c r="G111" s="57">
        <f>G112</f>
        <v>0</v>
      </c>
    </row>
    <row r="112" spans="1:7" ht="47.25" x14ac:dyDescent="0.25">
      <c r="A112" s="26" t="s">
        <v>118</v>
      </c>
      <c r="B112" s="10" t="s">
        <v>16</v>
      </c>
      <c r="C112" s="13" t="s">
        <v>91</v>
      </c>
      <c r="D112" s="113" t="s">
        <v>119</v>
      </c>
      <c r="E112" s="13"/>
      <c r="F112" s="16">
        <f>F113</f>
        <v>50</v>
      </c>
      <c r="G112" s="57">
        <f>G113</f>
        <v>0</v>
      </c>
    </row>
    <row r="113" spans="1:7" x14ac:dyDescent="0.25">
      <c r="A113" s="19" t="s">
        <v>120</v>
      </c>
      <c r="B113" s="10" t="s">
        <v>16</v>
      </c>
      <c r="C113" s="13" t="s">
        <v>91</v>
      </c>
      <c r="D113" s="113" t="s">
        <v>119</v>
      </c>
      <c r="E113" s="13" t="s">
        <v>121</v>
      </c>
      <c r="F113" s="20">
        <v>50</v>
      </c>
      <c r="G113" s="58"/>
    </row>
    <row r="114" spans="1:7" ht="31.5" x14ac:dyDescent="0.25">
      <c r="A114" s="19" t="s">
        <v>48</v>
      </c>
      <c r="B114" s="10" t="s">
        <v>16</v>
      </c>
      <c r="C114" s="13" t="s">
        <v>91</v>
      </c>
      <c r="D114" s="113" t="s">
        <v>49</v>
      </c>
      <c r="E114" s="113"/>
      <c r="F114" s="16">
        <f>F115</f>
        <v>2410.1999999999998</v>
      </c>
      <c r="G114" s="57">
        <f>G115</f>
        <v>0</v>
      </c>
    </row>
    <row r="115" spans="1:7" ht="31.5" x14ac:dyDescent="0.25">
      <c r="A115" s="18" t="s">
        <v>50</v>
      </c>
      <c r="B115" s="10" t="s">
        <v>16</v>
      </c>
      <c r="C115" s="13" t="s">
        <v>91</v>
      </c>
      <c r="D115" s="113" t="s">
        <v>51</v>
      </c>
      <c r="E115" s="113"/>
      <c r="F115" s="16">
        <f>F116+F118+F121</f>
        <v>2410.1999999999998</v>
      </c>
      <c r="G115" s="57">
        <f>G116+G118+G121</f>
        <v>0</v>
      </c>
    </row>
    <row r="116" spans="1:7" x14ac:dyDescent="0.25">
      <c r="A116" s="27" t="s">
        <v>122</v>
      </c>
      <c r="B116" s="10" t="s">
        <v>16</v>
      </c>
      <c r="C116" s="13" t="s">
        <v>91</v>
      </c>
      <c r="D116" s="113" t="s">
        <v>123</v>
      </c>
      <c r="E116" s="113"/>
      <c r="F116" s="16">
        <f>F117</f>
        <v>45.1</v>
      </c>
      <c r="G116" s="57">
        <f>G117</f>
        <v>0</v>
      </c>
    </row>
    <row r="117" spans="1:7" x14ac:dyDescent="0.25">
      <c r="A117" s="19" t="s">
        <v>40</v>
      </c>
      <c r="B117" s="10" t="s">
        <v>16</v>
      </c>
      <c r="C117" s="13" t="s">
        <v>91</v>
      </c>
      <c r="D117" s="113" t="s">
        <v>123</v>
      </c>
      <c r="E117" s="113" t="s">
        <v>41</v>
      </c>
      <c r="F117" s="20">
        <v>45.1</v>
      </c>
      <c r="G117" s="58"/>
    </row>
    <row r="118" spans="1:7" ht="47.25" x14ac:dyDescent="0.25">
      <c r="A118" s="28" t="s">
        <v>124</v>
      </c>
      <c r="B118" s="10" t="s">
        <v>16</v>
      </c>
      <c r="C118" s="13" t="s">
        <v>91</v>
      </c>
      <c r="D118" s="113" t="s">
        <v>125</v>
      </c>
      <c r="E118" s="113"/>
      <c r="F118" s="16">
        <f>F119+F120</f>
        <v>1287.3</v>
      </c>
      <c r="G118" s="57">
        <f>G119+G120</f>
        <v>0</v>
      </c>
    </row>
    <row r="119" spans="1:7" ht="47.25" x14ac:dyDescent="0.25">
      <c r="A119" s="19" t="s">
        <v>29</v>
      </c>
      <c r="B119" s="10" t="s">
        <v>16</v>
      </c>
      <c r="C119" s="13" t="s">
        <v>91</v>
      </c>
      <c r="D119" s="113" t="s">
        <v>125</v>
      </c>
      <c r="E119" s="113" t="s">
        <v>30</v>
      </c>
      <c r="F119" s="20">
        <v>1150.7</v>
      </c>
      <c r="G119" s="58"/>
    </row>
    <row r="120" spans="1:7" x14ac:dyDescent="0.25">
      <c r="A120" s="19" t="s">
        <v>40</v>
      </c>
      <c r="B120" s="10" t="s">
        <v>16</v>
      </c>
      <c r="C120" s="13" t="s">
        <v>91</v>
      </c>
      <c r="D120" s="113" t="s">
        <v>125</v>
      </c>
      <c r="E120" s="113" t="s">
        <v>41</v>
      </c>
      <c r="F120" s="20">
        <v>136.6</v>
      </c>
      <c r="G120" s="58"/>
    </row>
    <row r="121" spans="1:7" x14ac:dyDescent="0.25">
      <c r="A121" s="29" t="s">
        <v>126</v>
      </c>
      <c r="B121" s="10" t="s">
        <v>16</v>
      </c>
      <c r="C121" s="13" t="s">
        <v>91</v>
      </c>
      <c r="D121" s="113" t="s">
        <v>127</v>
      </c>
      <c r="E121" s="113"/>
      <c r="F121" s="16">
        <f>F122+F123</f>
        <v>1077.8</v>
      </c>
      <c r="G121" s="57">
        <f>G122+G123</f>
        <v>0</v>
      </c>
    </row>
    <row r="122" spans="1:7" ht="47.25" x14ac:dyDescent="0.25">
      <c r="A122" s="19" t="s">
        <v>29</v>
      </c>
      <c r="B122" s="10" t="s">
        <v>16</v>
      </c>
      <c r="C122" s="13" t="s">
        <v>91</v>
      </c>
      <c r="D122" s="113" t="s">
        <v>127</v>
      </c>
      <c r="E122" s="113" t="s">
        <v>30</v>
      </c>
      <c r="F122" s="20">
        <v>993.7</v>
      </c>
      <c r="G122" s="58"/>
    </row>
    <row r="123" spans="1:7" x14ac:dyDescent="0.25">
      <c r="A123" s="19" t="s">
        <v>40</v>
      </c>
      <c r="B123" s="10" t="s">
        <v>16</v>
      </c>
      <c r="C123" s="13" t="s">
        <v>91</v>
      </c>
      <c r="D123" s="113" t="s">
        <v>127</v>
      </c>
      <c r="E123" s="113" t="s">
        <v>41</v>
      </c>
      <c r="F123" s="20">
        <v>84.1</v>
      </c>
      <c r="G123" s="58"/>
    </row>
    <row r="124" spans="1:7" ht="31.5" x14ac:dyDescent="0.25">
      <c r="A124" s="94" t="s">
        <v>539</v>
      </c>
      <c r="B124" s="10" t="s">
        <v>16</v>
      </c>
      <c r="C124" s="13" t="s">
        <v>91</v>
      </c>
      <c r="D124" s="96" t="s">
        <v>542</v>
      </c>
      <c r="E124" s="113"/>
      <c r="F124" s="22">
        <f t="shared" ref="F124:G126" si="8">F125</f>
        <v>100</v>
      </c>
      <c r="G124" s="59">
        <f t="shared" si="8"/>
        <v>100</v>
      </c>
    </row>
    <row r="125" spans="1:7" ht="31.5" x14ac:dyDescent="0.25">
      <c r="A125" s="94" t="s">
        <v>540</v>
      </c>
      <c r="B125" s="10" t="s">
        <v>16</v>
      </c>
      <c r="C125" s="13" t="s">
        <v>91</v>
      </c>
      <c r="D125" s="96" t="s">
        <v>543</v>
      </c>
      <c r="E125" s="113"/>
      <c r="F125" s="22">
        <f t="shared" si="8"/>
        <v>100</v>
      </c>
      <c r="G125" s="59">
        <f t="shared" si="8"/>
        <v>100</v>
      </c>
    </row>
    <row r="126" spans="1:7" ht="31.5" x14ac:dyDescent="0.25">
      <c r="A126" s="94" t="s">
        <v>541</v>
      </c>
      <c r="B126" s="10" t="s">
        <v>16</v>
      </c>
      <c r="C126" s="13" t="s">
        <v>91</v>
      </c>
      <c r="D126" s="96" t="s">
        <v>544</v>
      </c>
      <c r="E126" s="113"/>
      <c r="F126" s="22">
        <f t="shared" si="8"/>
        <v>100</v>
      </c>
      <c r="G126" s="59">
        <f t="shared" si="8"/>
        <v>100</v>
      </c>
    </row>
    <row r="127" spans="1:7" x14ac:dyDescent="0.25">
      <c r="A127" s="94" t="s">
        <v>40</v>
      </c>
      <c r="B127" s="10" t="s">
        <v>16</v>
      </c>
      <c r="C127" s="13" t="s">
        <v>91</v>
      </c>
      <c r="D127" s="96" t="s">
        <v>544</v>
      </c>
      <c r="E127" s="113" t="s">
        <v>41</v>
      </c>
      <c r="F127" s="20">
        <v>100</v>
      </c>
      <c r="G127" s="58">
        <v>100</v>
      </c>
    </row>
    <row r="128" spans="1:7" ht="31.5" x14ac:dyDescent="0.25">
      <c r="A128" s="19" t="s">
        <v>23</v>
      </c>
      <c r="B128" s="10" t="s">
        <v>16</v>
      </c>
      <c r="C128" s="13" t="s">
        <v>91</v>
      </c>
      <c r="D128" s="113" t="s">
        <v>24</v>
      </c>
      <c r="E128" s="113"/>
      <c r="F128" s="22">
        <f>F129</f>
        <v>3823</v>
      </c>
      <c r="G128" s="59">
        <f>G129</f>
        <v>3488</v>
      </c>
    </row>
    <row r="129" spans="1:7" ht="31.5" x14ac:dyDescent="0.25">
      <c r="A129" s="18" t="s">
        <v>25</v>
      </c>
      <c r="B129" s="10" t="s">
        <v>16</v>
      </c>
      <c r="C129" s="13" t="s">
        <v>91</v>
      </c>
      <c r="D129" s="113" t="s">
        <v>26</v>
      </c>
      <c r="E129" s="113"/>
      <c r="F129" s="22">
        <f>F130+F133+F135</f>
        <v>3823</v>
      </c>
      <c r="G129" s="59">
        <f>G130+G133+G135</f>
        <v>3488</v>
      </c>
    </row>
    <row r="130" spans="1:7" x14ac:dyDescent="0.25">
      <c r="A130" s="17" t="s">
        <v>27</v>
      </c>
      <c r="B130" s="113" t="s">
        <v>16</v>
      </c>
      <c r="C130" s="113" t="s">
        <v>91</v>
      </c>
      <c r="D130" s="113" t="s">
        <v>28</v>
      </c>
      <c r="E130" s="113"/>
      <c r="F130" s="16">
        <f>F131+F132</f>
        <v>265</v>
      </c>
      <c r="G130" s="57">
        <f>G131+G132</f>
        <v>80</v>
      </c>
    </row>
    <row r="131" spans="1:7" x14ac:dyDescent="0.25">
      <c r="A131" s="19" t="s">
        <v>40</v>
      </c>
      <c r="B131" s="10" t="s">
        <v>16</v>
      </c>
      <c r="C131" s="13" t="s">
        <v>91</v>
      </c>
      <c r="D131" s="113" t="s">
        <v>28</v>
      </c>
      <c r="E131" s="13" t="s">
        <v>41</v>
      </c>
      <c r="F131" s="20">
        <f>60+80</f>
        <v>140</v>
      </c>
      <c r="G131" s="58">
        <v>80</v>
      </c>
    </row>
    <row r="132" spans="1:7" x14ac:dyDescent="0.25">
      <c r="A132" s="18" t="s">
        <v>44</v>
      </c>
      <c r="B132" s="10" t="s">
        <v>16</v>
      </c>
      <c r="C132" s="13" t="s">
        <v>91</v>
      </c>
      <c r="D132" s="113" t="s">
        <v>28</v>
      </c>
      <c r="E132" s="13" t="s">
        <v>45</v>
      </c>
      <c r="F132" s="20">
        <v>125</v>
      </c>
      <c r="G132" s="58"/>
    </row>
    <row r="133" spans="1:7" ht="31.5" x14ac:dyDescent="0.25">
      <c r="A133" s="19" t="s">
        <v>128</v>
      </c>
      <c r="B133" s="10" t="s">
        <v>16</v>
      </c>
      <c r="C133" s="13" t="s">
        <v>91</v>
      </c>
      <c r="D133" s="113" t="s">
        <v>129</v>
      </c>
      <c r="E133" s="113"/>
      <c r="F133" s="22">
        <f>F134</f>
        <v>150</v>
      </c>
      <c r="G133" s="59">
        <f>G134</f>
        <v>0</v>
      </c>
    </row>
    <row r="134" spans="1:7" x14ac:dyDescent="0.25">
      <c r="A134" s="19" t="s">
        <v>40</v>
      </c>
      <c r="B134" s="10" t="s">
        <v>16</v>
      </c>
      <c r="C134" s="13" t="s">
        <v>91</v>
      </c>
      <c r="D134" s="113" t="s">
        <v>129</v>
      </c>
      <c r="E134" s="113" t="s">
        <v>41</v>
      </c>
      <c r="F134" s="20">
        <v>150</v>
      </c>
      <c r="G134" s="58"/>
    </row>
    <row r="135" spans="1:7" s="97" customFormat="1" ht="110.25" x14ac:dyDescent="0.25">
      <c r="A135" s="104" t="s">
        <v>31</v>
      </c>
      <c r="B135" s="108" t="s">
        <v>16</v>
      </c>
      <c r="C135" s="98" t="s">
        <v>91</v>
      </c>
      <c r="D135" s="71" t="s">
        <v>32</v>
      </c>
      <c r="E135" s="71"/>
      <c r="F135" s="78">
        <f>F136</f>
        <v>3408</v>
      </c>
      <c r="G135" s="59">
        <f>G136</f>
        <v>3408</v>
      </c>
    </row>
    <row r="136" spans="1:7" s="97" customFormat="1" ht="47.25" x14ac:dyDescent="0.25">
      <c r="A136" s="80" t="s">
        <v>29</v>
      </c>
      <c r="B136" s="108" t="s">
        <v>16</v>
      </c>
      <c r="C136" s="98" t="s">
        <v>91</v>
      </c>
      <c r="D136" s="71" t="s">
        <v>32</v>
      </c>
      <c r="E136" s="71" t="s">
        <v>30</v>
      </c>
      <c r="F136" s="79">
        <v>3408</v>
      </c>
      <c r="G136" s="58">
        <v>3408</v>
      </c>
    </row>
    <row r="137" spans="1:7" ht="31.5" x14ac:dyDescent="0.25">
      <c r="A137" s="19" t="s">
        <v>130</v>
      </c>
      <c r="B137" s="10" t="s">
        <v>16</v>
      </c>
      <c r="C137" s="13" t="s">
        <v>91</v>
      </c>
      <c r="D137" s="113" t="s">
        <v>131</v>
      </c>
      <c r="E137" s="113"/>
      <c r="F137" s="22">
        <f t="shared" ref="F137:G139" si="9">F138</f>
        <v>100</v>
      </c>
      <c r="G137" s="59">
        <f t="shared" si="9"/>
        <v>0</v>
      </c>
    </row>
    <row r="138" spans="1:7" ht="31.5" x14ac:dyDescent="0.25">
      <c r="A138" s="18" t="s">
        <v>132</v>
      </c>
      <c r="B138" s="10" t="s">
        <v>16</v>
      </c>
      <c r="C138" s="13" t="s">
        <v>91</v>
      </c>
      <c r="D138" s="113" t="s">
        <v>133</v>
      </c>
      <c r="E138" s="113"/>
      <c r="F138" s="22">
        <f t="shared" si="9"/>
        <v>100</v>
      </c>
      <c r="G138" s="59">
        <f t="shared" si="9"/>
        <v>0</v>
      </c>
    </row>
    <row r="139" spans="1:7" ht="31.5" x14ac:dyDescent="0.25">
      <c r="A139" s="19" t="s">
        <v>134</v>
      </c>
      <c r="B139" s="10" t="s">
        <v>16</v>
      </c>
      <c r="C139" s="13" t="s">
        <v>91</v>
      </c>
      <c r="D139" s="113" t="s">
        <v>135</v>
      </c>
      <c r="E139" s="113"/>
      <c r="F139" s="22">
        <f t="shared" si="9"/>
        <v>100</v>
      </c>
      <c r="G139" s="59">
        <f t="shared" si="9"/>
        <v>0</v>
      </c>
    </row>
    <row r="140" spans="1:7" ht="31.5" x14ac:dyDescent="0.25">
      <c r="A140" s="19" t="s">
        <v>136</v>
      </c>
      <c r="B140" s="10" t="s">
        <v>16</v>
      </c>
      <c r="C140" s="13" t="s">
        <v>91</v>
      </c>
      <c r="D140" s="113" t="s">
        <v>135</v>
      </c>
      <c r="E140" s="113" t="s">
        <v>137</v>
      </c>
      <c r="F140" s="20">
        <v>100</v>
      </c>
      <c r="G140" s="58"/>
    </row>
    <row r="141" spans="1:7" x14ac:dyDescent="0.25">
      <c r="A141" s="19" t="s">
        <v>35</v>
      </c>
      <c r="B141" s="10" t="s">
        <v>16</v>
      </c>
      <c r="C141" s="13" t="s">
        <v>91</v>
      </c>
      <c r="D141" s="113" t="s">
        <v>36</v>
      </c>
      <c r="E141" s="113"/>
      <c r="F141" s="16">
        <f>F142+F145+F156+F162</f>
        <v>11290.9</v>
      </c>
      <c r="G141" s="57">
        <f>G142+G145+G156+G162</f>
        <v>-6058.8</v>
      </c>
    </row>
    <row r="142" spans="1:7" ht="47.25" x14ac:dyDescent="0.25">
      <c r="A142" s="30" t="s">
        <v>138</v>
      </c>
      <c r="B142" s="10" t="s">
        <v>16</v>
      </c>
      <c r="C142" s="13" t="s">
        <v>91</v>
      </c>
      <c r="D142" s="113" t="s">
        <v>139</v>
      </c>
      <c r="E142" s="113"/>
      <c r="F142" s="16">
        <f>F143</f>
        <v>100</v>
      </c>
      <c r="G142" s="57">
        <f>G143</f>
        <v>0</v>
      </c>
    </row>
    <row r="143" spans="1:7" ht="31.5" x14ac:dyDescent="0.25">
      <c r="A143" s="31" t="s">
        <v>140</v>
      </c>
      <c r="B143" s="10" t="s">
        <v>16</v>
      </c>
      <c r="C143" s="13" t="s">
        <v>91</v>
      </c>
      <c r="D143" s="113" t="s">
        <v>141</v>
      </c>
      <c r="E143" s="113"/>
      <c r="F143" s="16">
        <f>F144</f>
        <v>100</v>
      </c>
      <c r="G143" s="57">
        <f>G144</f>
        <v>0</v>
      </c>
    </row>
    <row r="144" spans="1:7" ht="47.25" x14ac:dyDescent="0.25">
      <c r="A144" s="19" t="s">
        <v>29</v>
      </c>
      <c r="B144" s="10" t="s">
        <v>16</v>
      </c>
      <c r="C144" s="13" t="s">
        <v>91</v>
      </c>
      <c r="D144" s="113" t="s">
        <v>141</v>
      </c>
      <c r="E144" s="113" t="s">
        <v>30</v>
      </c>
      <c r="F144" s="20">
        <v>100</v>
      </c>
      <c r="G144" s="58"/>
    </row>
    <row r="145" spans="1:7" ht="31.5" x14ac:dyDescent="0.25">
      <c r="A145" s="17" t="s">
        <v>142</v>
      </c>
      <c r="B145" s="10" t="s">
        <v>16</v>
      </c>
      <c r="C145" s="13" t="s">
        <v>91</v>
      </c>
      <c r="D145" s="113" t="s">
        <v>143</v>
      </c>
      <c r="E145" s="113"/>
      <c r="F145" s="16">
        <f>F150+F154+F146</f>
        <v>9963.1</v>
      </c>
      <c r="G145" s="57">
        <f>G150+G154+G146</f>
        <v>72</v>
      </c>
    </row>
    <row r="146" spans="1:7" ht="31.5" x14ac:dyDescent="0.25">
      <c r="A146" s="18" t="s">
        <v>144</v>
      </c>
      <c r="B146" s="10" t="s">
        <v>16</v>
      </c>
      <c r="C146" s="13" t="s">
        <v>91</v>
      </c>
      <c r="D146" s="113" t="s">
        <v>145</v>
      </c>
      <c r="E146" s="113"/>
      <c r="F146" s="16">
        <f>F147+F148+F149</f>
        <v>150</v>
      </c>
      <c r="G146" s="57">
        <f>G147+G148+G149</f>
        <v>0</v>
      </c>
    </row>
    <row r="147" spans="1:7" ht="47.25" x14ac:dyDescent="0.25">
      <c r="A147" s="19" t="s">
        <v>29</v>
      </c>
      <c r="B147" s="10" t="s">
        <v>16</v>
      </c>
      <c r="C147" s="13" t="s">
        <v>91</v>
      </c>
      <c r="D147" s="113" t="s">
        <v>145</v>
      </c>
      <c r="E147" s="113" t="s">
        <v>30</v>
      </c>
      <c r="F147" s="32">
        <v>22.8</v>
      </c>
      <c r="G147" s="60"/>
    </row>
    <row r="148" spans="1:7" x14ac:dyDescent="0.25">
      <c r="A148" s="19" t="s">
        <v>40</v>
      </c>
      <c r="B148" s="10" t="s">
        <v>16</v>
      </c>
      <c r="C148" s="13" t="s">
        <v>91</v>
      </c>
      <c r="D148" s="113" t="s">
        <v>145</v>
      </c>
      <c r="E148" s="113" t="s">
        <v>41</v>
      </c>
      <c r="F148" s="32">
        <v>127.2</v>
      </c>
      <c r="G148" s="60"/>
    </row>
    <row r="149" spans="1:7" x14ac:dyDescent="0.25">
      <c r="A149" s="19" t="s">
        <v>44</v>
      </c>
      <c r="B149" s="10" t="s">
        <v>16</v>
      </c>
      <c r="C149" s="13" t="s">
        <v>91</v>
      </c>
      <c r="D149" s="113" t="s">
        <v>145</v>
      </c>
      <c r="E149" s="113" t="s">
        <v>45</v>
      </c>
      <c r="F149" s="32"/>
      <c r="G149" s="60"/>
    </row>
    <row r="150" spans="1:7" x14ac:dyDescent="0.25">
      <c r="A150" s="18" t="s">
        <v>146</v>
      </c>
      <c r="B150" s="10" t="s">
        <v>16</v>
      </c>
      <c r="C150" s="13" t="s">
        <v>91</v>
      </c>
      <c r="D150" s="113" t="s">
        <v>147</v>
      </c>
      <c r="E150" s="113"/>
      <c r="F150" s="16">
        <f>F151+F152+F153</f>
        <v>1856.1</v>
      </c>
      <c r="G150" s="57">
        <f>G151+G152+G153</f>
        <v>72</v>
      </c>
    </row>
    <row r="151" spans="1:7" ht="47.25" x14ac:dyDescent="0.25">
      <c r="A151" s="19" t="s">
        <v>29</v>
      </c>
      <c r="B151" s="10" t="s">
        <v>16</v>
      </c>
      <c r="C151" s="13" t="s">
        <v>91</v>
      </c>
      <c r="D151" s="113" t="s">
        <v>147</v>
      </c>
      <c r="E151" s="113" t="s">
        <v>30</v>
      </c>
      <c r="F151" s="20">
        <v>50</v>
      </c>
      <c r="G151" s="58"/>
    </row>
    <row r="152" spans="1:7" x14ac:dyDescent="0.25">
      <c r="A152" s="19" t="s">
        <v>40</v>
      </c>
      <c r="B152" s="10" t="s">
        <v>16</v>
      </c>
      <c r="C152" s="13" t="s">
        <v>91</v>
      </c>
      <c r="D152" s="113" t="s">
        <v>147</v>
      </c>
      <c r="E152" s="113" t="s">
        <v>41</v>
      </c>
      <c r="F152" s="20">
        <f>1582.3+72</f>
        <v>1654.3</v>
      </c>
      <c r="G152" s="58">
        <v>72</v>
      </c>
    </row>
    <row r="153" spans="1:7" x14ac:dyDescent="0.25">
      <c r="A153" s="19" t="s">
        <v>44</v>
      </c>
      <c r="B153" s="10" t="s">
        <v>16</v>
      </c>
      <c r="C153" s="13" t="s">
        <v>91</v>
      </c>
      <c r="D153" s="113" t="s">
        <v>147</v>
      </c>
      <c r="E153" s="113" t="s">
        <v>45</v>
      </c>
      <c r="F153" s="20">
        <v>151.80000000000001</v>
      </c>
      <c r="G153" s="58"/>
    </row>
    <row r="154" spans="1:7" ht="110.25" x14ac:dyDescent="0.25">
      <c r="A154" s="21" t="s">
        <v>31</v>
      </c>
      <c r="B154" s="10" t="s">
        <v>16</v>
      </c>
      <c r="C154" s="13" t="s">
        <v>91</v>
      </c>
      <c r="D154" s="113" t="s">
        <v>148</v>
      </c>
      <c r="E154" s="113"/>
      <c r="F154" s="22">
        <f>F155</f>
        <v>7957</v>
      </c>
      <c r="G154" s="59">
        <f>G155</f>
        <v>0</v>
      </c>
    </row>
    <row r="155" spans="1:7" ht="47.25" x14ac:dyDescent="0.25">
      <c r="A155" s="19" t="s">
        <v>29</v>
      </c>
      <c r="B155" s="10" t="s">
        <v>16</v>
      </c>
      <c r="C155" s="13" t="s">
        <v>91</v>
      </c>
      <c r="D155" s="113" t="s">
        <v>148</v>
      </c>
      <c r="E155" s="113" t="s">
        <v>30</v>
      </c>
      <c r="F155" s="20">
        <v>7957</v>
      </c>
      <c r="G155" s="58"/>
    </row>
    <row r="156" spans="1:7" x14ac:dyDescent="0.25">
      <c r="A156" s="19" t="s">
        <v>149</v>
      </c>
      <c r="B156" s="10" t="s">
        <v>16</v>
      </c>
      <c r="C156" s="13" t="s">
        <v>91</v>
      </c>
      <c r="D156" s="113" t="s">
        <v>150</v>
      </c>
      <c r="E156" s="113"/>
      <c r="F156" s="22">
        <f>F157+F160</f>
        <v>1077.8</v>
      </c>
      <c r="G156" s="59">
        <f>G157+G160</f>
        <v>0</v>
      </c>
    </row>
    <row r="157" spans="1:7" ht="31.5" x14ac:dyDescent="0.25">
      <c r="A157" s="29" t="s">
        <v>151</v>
      </c>
      <c r="B157" s="10" t="s">
        <v>16</v>
      </c>
      <c r="C157" s="13" t="s">
        <v>91</v>
      </c>
      <c r="D157" s="113" t="s">
        <v>152</v>
      </c>
      <c r="E157" s="113"/>
      <c r="F157" s="22">
        <f>F158+F159</f>
        <v>1077.0999999999999</v>
      </c>
      <c r="G157" s="59">
        <f>G158+G159</f>
        <v>0</v>
      </c>
    </row>
    <row r="158" spans="1:7" ht="47.25" x14ac:dyDescent="0.25">
      <c r="A158" s="19" t="s">
        <v>29</v>
      </c>
      <c r="B158" s="10" t="s">
        <v>16</v>
      </c>
      <c r="C158" s="13" t="s">
        <v>91</v>
      </c>
      <c r="D158" s="113" t="s">
        <v>152</v>
      </c>
      <c r="E158" s="113" t="s">
        <v>30</v>
      </c>
      <c r="F158" s="20">
        <v>994.1</v>
      </c>
      <c r="G158" s="58"/>
    </row>
    <row r="159" spans="1:7" x14ac:dyDescent="0.25">
      <c r="A159" s="18" t="s">
        <v>40</v>
      </c>
      <c r="B159" s="10" t="s">
        <v>16</v>
      </c>
      <c r="C159" s="13" t="s">
        <v>91</v>
      </c>
      <c r="D159" s="113" t="s">
        <v>152</v>
      </c>
      <c r="E159" s="113" t="s">
        <v>41</v>
      </c>
      <c r="F159" s="20">
        <v>83</v>
      </c>
      <c r="G159" s="58"/>
    </row>
    <row r="160" spans="1:7" ht="63" x14ac:dyDescent="0.25">
      <c r="A160" s="21" t="s">
        <v>153</v>
      </c>
      <c r="B160" s="10" t="s">
        <v>16</v>
      </c>
      <c r="C160" s="13" t="s">
        <v>91</v>
      </c>
      <c r="D160" s="113" t="s">
        <v>154</v>
      </c>
      <c r="E160" s="113"/>
      <c r="F160" s="16">
        <f>F161</f>
        <v>0.7</v>
      </c>
      <c r="G160" s="57">
        <f>G161</f>
        <v>0</v>
      </c>
    </row>
    <row r="161" spans="1:7" x14ac:dyDescent="0.25">
      <c r="A161" s="19" t="s">
        <v>40</v>
      </c>
      <c r="B161" s="10" t="s">
        <v>16</v>
      </c>
      <c r="C161" s="13" t="s">
        <v>91</v>
      </c>
      <c r="D161" s="113" t="s">
        <v>154</v>
      </c>
      <c r="E161" s="113" t="s">
        <v>41</v>
      </c>
      <c r="F161" s="20">
        <v>0.7</v>
      </c>
      <c r="G161" s="58"/>
    </row>
    <row r="162" spans="1:7" x14ac:dyDescent="0.25">
      <c r="A162" s="17" t="s">
        <v>80</v>
      </c>
      <c r="B162" s="10" t="s">
        <v>16</v>
      </c>
      <c r="C162" s="13" t="s">
        <v>91</v>
      </c>
      <c r="D162" s="113" t="s">
        <v>81</v>
      </c>
      <c r="E162" s="113"/>
      <c r="F162" s="22">
        <f>F163+F165+F167</f>
        <v>150</v>
      </c>
      <c r="G162" s="59">
        <f>G163+G165+G167</f>
        <v>-6130.8</v>
      </c>
    </row>
    <row r="163" spans="1:7" x14ac:dyDescent="0.25">
      <c r="A163" s="17" t="s">
        <v>155</v>
      </c>
      <c r="B163" s="10" t="s">
        <v>16</v>
      </c>
      <c r="C163" s="13" t="s">
        <v>91</v>
      </c>
      <c r="D163" s="113" t="s">
        <v>156</v>
      </c>
      <c r="E163" s="113"/>
      <c r="F163" s="22">
        <f>F164</f>
        <v>50</v>
      </c>
      <c r="G163" s="59">
        <f>G164</f>
        <v>0</v>
      </c>
    </row>
    <row r="164" spans="1:7" x14ac:dyDescent="0.25">
      <c r="A164" s="19" t="s">
        <v>40</v>
      </c>
      <c r="B164" s="10" t="s">
        <v>16</v>
      </c>
      <c r="C164" s="13" t="s">
        <v>91</v>
      </c>
      <c r="D164" s="113" t="s">
        <v>156</v>
      </c>
      <c r="E164" s="113" t="s">
        <v>41</v>
      </c>
      <c r="F164" s="20">
        <v>50</v>
      </c>
      <c r="G164" s="58"/>
    </row>
    <row r="165" spans="1:7" ht="31.5" x14ac:dyDescent="0.25">
      <c r="A165" s="17" t="s">
        <v>157</v>
      </c>
      <c r="B165" s="10" t="s">
        <v>16</v>
      </c>
      <c r="C165" s="13" t="s">
        <v>91</v>
      </c>
      <c r="D165" s="113" t="s">
        <v>158</v>
      </c>
      <c r="E165" s="113"/>
      <c r="F165" s="22">
        <f>F166</f>
        <v>100</v>
      </c>
      <c r="G165" s="59">
        <f>G166</f>
        <v>0</v>
      </c>
    </row>
    <row r="166" spans="1:7" x14ac:dyDescent="0.25">
      <c r="A166" s="18" t="s">
        <v>40</v>
      </c>
      <c r="B166" s="10" t="s">
        <v>16</v>
      </c>
      <c r="C166" s="13" t="s">
        <v>91</v>
      </c>
      <c r="D166" s="113" t="s">
        <v>158</v>
      </c>
      <c r="E166" s="113" t="s">
        <v>41</v>
      </c>
      <c r="F166" s="20">
        <v>100</v>
      </c>
      <c r="G166" s="58"/>
    </row>
    <row r="167" spans="1:7" x14ac:dyDescent="0.25">
      <c r="A167" s="33" t="s">
        <v>159</v>
      </c>
      <c r="B167" s="10" t="s">
        <v>16</v>
      </c>
      <c r="C167" s="13" t="s">
        <v>91</v>
      </c>
      <c r="D167" s="113" t="s">
        <v>160</v>
      </c>
      <c r="E167" s="113"/>
      <c r="F167" s="22">
        <f>F168</f>
        <v>0</v>
      </c>
      <c r="G167" s="59">
        <f>G168</f>
        <v>-6130.8</v>
      </c>
    </row>
    <row r="168" spans="1:7" x14ac:dyDescent="0.25">
      <c r="A168" s="18" t="s">
        <v>40</v>
      </c>
      <c r="B168" s="10" t="s">
        <v>16</v>
      </c>
      <c r="C168" s="13" t="s">
        <v>91</v>
      </c>
      <c r="D168" s="113" t="s">
        <v>160</v>
      </c>
      <c r="E168" s="113" t="s">
        <v>41</v>
      </c>
      <c r="F168" s="20">
        <f>6130.8-6130.8</f>
        <v>0</v>
      </c>
      <c r="G168" s="58">
        <v>-6130.8</v>
      </c>
    </row>
    <row r="169" spans="1:7" x14ac:dyDescent="0.25">
      <c r="A169" s="34" t="s">
        <v>161</v>
      </c>
      <c r="B169" s="10" t="s">
        <v>16</v>
      </c>
      <c r="C169" s="13" t="s">
        <v>162</v>
      </c>
      <c r="D169" s="113"/>
      <c r="E169" s="113"/>
      <c r="F169" s="22">
        <f>F170</f>
        <v>200</v>
      </c>
      <c r="G169" s="59">
        <f>G170</f>
        <v>0</v>
      </c>
    </row>
    <row r="170" spans="1:7" x14ac:dyDescent="0.25">
      <c r="A170" s="35" t="s">
        <v>163</v>
      </c>
      <c r="B170" s="10" t="s">
        <v>16</v>
      </c>
      <c r="C170" s="13" t="s">
        <v>164</v>
      </c>
      <c r="D170" s="113"/>
      <c r="E170" s="113"/>
      <c r="F170" s="22">
        <f>F176+F171</f>
        <v>200</v>
      </c>
      <c r="G170" s="59">
        <f>G176+G171</f>
        <v>0</v>
      </c>
    </row>
    <row r="171" spans="1:7" ht="31.5" x14ac:dyDescent="0.25">
      <c r="A171" s="18" t="s">
        <v>165</v>
      </c>
      <c r="B171" s="10" t="s">
        <v>16</v>
      </c>
      <c r="C171" s="13" t="s">
        <v>164</v>
      </c>
      <c r="D171" s="113" t="s">
        <v>166</v>
      </c>
      <c r="E171" s="113"/>
      <c r="F171" s="22">
        <f t="shared" ref="F171:G174" si="10">F172</f>
        <v>150</v>
      </c>
      <c r="G171" s="59">
        <f t="shared" si="10"/>
        <v>0</v>
      </c>
    </row>
    <row r="172" spans="1:7" x14ac:dyDescent="0.25">
      <c r="A172" s="36" t="s">
        <v>167</v>
      </c>
      <c r="B172" s="10" t="s">
        <v>16</v>
      </c>
      <c r="C172" s="13" t="s">
        <v>164</v>
      </c>
      <c r="D172" s="113" t="s">
        <v>168</v>
      </c>
      <c r="E172" s="113"/>
      <c r="F172" s="22">
        <f t="shared" si="10"/>
        <v>150</v>
      </c>
      <c r="G172" s="59">
        <f t="shared" si="10"/>
        <v>0</v>
      </c>
    </row>
    <row r="173" spans="1:7" ht="31.5" x14ac:dyDescent="0.25">
      <c r="A173" s="37" t="s">
        <v>169</v>
      </c>
      <c r="B173" s="10" t="s">
        <v>16</v>
      </c>
      <c r="C173" s="13" t="s">
        <v>164</v>
      </c>
      <c r="D173" s="113" t="s">
        <v>170</v>
      </c>
      <c r="E173" s="113"/>
      <c r="F173" s="22">
        <f t="shared" si="10"/>
        <v>150</v>
      </c>
      <c r="G173" s="59">
        <f t="shared" si="10"/>
        <v>0</v>
      </c>
    </row>
    <row r="174" spans="1:7" x14ac:dyDescent="0.25">
      <c r="A174" s="37" t="s">
        <v>171</v>
      </c>
      <c r="B174" s="10" t="s">
        <v>16</v>
      </c>
      <c r="C174" s="13" t="s">
        <v>164</v>
      </c>
      <c r="D174" s="113" t="s">
        <v>172</v>
      </c>
      <c r="E174" s="113"/>
      <c r="F174" s="22">
        <f t="shared" si="10"/>
        <v>150</v>
      </c>
      <c r="G174" s="59">
        <f t="shared" si="10"/>
        <v>0</v>
      </c>
    </row>
    <row r="175" spans="1:7" x14ac:dyDescent="0.25">
      <c r="A175" s="18" t="s">
        <v>40</v>
      </c>
      <c r="B175" s="10" t="s">
        <v>16</v>
      </c>
      <c r="C175" s="13" t="s">
        <v>164</v>
      </c>
      <c r="D175" s="113" t="s">
        <v>172</v>
      </c>
      <c r="E175" s="113" t="s">
        <v>41</v>
      </c>
      <c r="F175" s="20">
        <v>150</v>
      </c>
      <c r="G175" s="58"/>
    </row>
    <row r="176" spans="1:7" ht="31.5" x14ac:dyDescent="0.25">
      <c r="A176" s="18" t="s">
        <v>21</v>
      </c>
      <c r="B176" s="10" t="s">
        <v>16</v>
      </c>
      <c r="C176" s="13" t="s">
        <v>164</v>
      </c>
      <c r="D176" s="13" t="s">
        <v>22</v>
      </c>
      <c r="E176" s="13"/>
      <c r="F176" s="22">
        <f t="shared" ref="F176:G179" si="11">F177</f>
        <v>50</v>
      </c>
      <c r="G176" s="59">
        <f t="shared" si="11"/>
        <v>0</v>
      </c>
    </row>
    <row r="177" spans="1:7" ht="31.5" x14ac:dyDescent="0.25">
      <c r="A177" s="19" t="s">
        <v>173</v>
      </c>
      <c r="B177" s="10" t="s">
        <v>16</v>
      </c>
      <c r="C177" s="13" t="s">
        <v>164</v>
      </c>
      <c r="D177" s="113" t="s">
        <v>24</v>
      </c>
      <c r="E177" s="13"/>
      <c r="F177" s="22">
        <f t="shared" si="11"/>
        <v>50</v>
      </c>
      <c r="G177" s="59">
        <f t="shared" si="11"/>
        <v>0</v>
      </c>
    </row>
    <row r="178" spans="1:7" ht="31.5" x14ac:dyDescent="0.25">
      <c r="A178" s="18" t="s">
        <v>25</v>
      </c>
      <c r="B178" s="10" t="s">
        <v>16</v>
      </c>
      <c r="C178" s="13" t="s">
        <v>164</v>
      </c>
      <c r="D178" s="113" t="s">
        <v>26</v>
      </c>
      <c r="E178" s="13"/>
      <c r="F178" s="22">
        <f t="shared" si="11"/>
        <v>50</v>
      </c>
      <c r="G178" s="59">
        <f t="shared" si="11"/>
        <v>0</v>
      </c>
    </row>
    <row r="179" spans="1:7" x14ac:dyDescent="0.25">
      <c r="A179" s="17" t="s">
        <v>27</v>
      </c>
      <c r="B179" s="113" t="s">
        <v>16</v>
      </c>
      <c r="C179" s="113" t="s">
        <v>164</v>
      </c>
      <c r="D179" s="113" t="s">
        <v>28</v>
      </c>
      <c r="E179" s="113"/>
      <c r="F179" s="22">
        <f t="shared" si="11"/>
        <v>50</v>
      </c>
      <c r="G179" s="59">
        <f t="shared" si="11"/>
        <v>0</v>
      </c>
    </row>
    <row r="180" spans="1:7" x14ac:dyDescent="0.25">
      <c r="A180" s="18" t="s">
        <v>40</v>
      </c>
      <c r="B180" s="10" t="s">
        <v>16</v>
      </c>
      <c r="C180" s="13" t="s">
        <v>164</v>
      </c>
      <c r="D180" s="113" t="s">
        <v>28</v>
      </c>
      <c r="E180" s="13" t="s">
        <v>41</v>
      </c>
      <c r="F180" s="20">
        <v>50</v>
      </c>
      <c r="G180" s="58"/>
    </row>
    <row r="181" spans="1:7" x14ac:dyDescent="0.25">
      <c r="A181" s="37" t="s">
        <v>174</v>
      </c>
      <c r="B181" s="10" t="s">
        <v>16</v>
      </c>
      <c r="C181" s="13" t="s">
        <v>175</v>
      </c>
      <c r="D181" s="13"/>
      <c r="E181" s="13"/>
      <c r="F181" s="16">
        <f>F182+F191+F207</f>
        <v>5518.5</v>
      </c>
      <c r="G181" s="57">
        <f>G182+G191+G207</f>
        <v>0</v>
      </c>
    </row>
    <row r="182" spans="1:7" x14ac:dyDescent="0.25">
      <c r="A182" s="36" t="s">
        <v>176</v>
      </c>
      <c r="B182" s="38" t="s">
        <v>16</v>
      </c>
      <c r="C182" s="39" t="s">
        <v>177</v>
      </c>
      <c r="D182" s="39"/>
      <c r="E182" s="39"/>
      <c r="F182" s="16">
        <f>F183</f>
        <v>150</v>
      </c>
      <c r="G182" s="57">
        <f>G183</f>
        <v>0</v>
      </c>
    </row>
    <row r="183" spans="1:7" ht="31.5" x14ac:dyDescent="0.25">
      <c r="A183" s="19" t="s">
        <v>165</v>
      </c>
      <c r="B183" s="38" t="s">
        <v>16</v>
      </c>
      <c r="C183" s="39" t="s">
        <v>177</v>
      </c>
      <c r="D183" s="39" t="s">
        <v>166</v>
      </c>
      <c r="E183" s="113"/>
      <c r="F183" s="16">
        <f>F184</f>
        <v>150</v>
      </c>
      <c r="G183" s="57">
        <f>G184</f>
        <v>0</v>
      </c>
    </row>
    <row r="184" spans="1:7" x14ac:dyDescent="0.25">
      <c r="A184" s="36" t="s">
        <v>167</v>
      </c>
      <c r="B184" s="38" t="s">
        <v>16</v>
      </c>
      <c r="C184" s="39" t="s">
        <v>177</v>
      </c>
      <c r="D184" s="39" t="s">
        <v>168</v>
      </c>
      <c r="E184" s="113"/>
      <c r="F184" s="22">
        <f>F188+F185</f>
        <v>150</v>
      </c>
      <c r="G184" s="59">
        <f>G188+G185</f>
        <v>0</v>
      </c>
    </row>
    <row r="185" spans="1:7" ht="31.5" x14ac:dyDescent="0.25">
      <c r="A185" s="36" t="s">
        <v>178</v>
      </c>
      <c r="B185" s="38" t="s">
        <v>16</v>
      </c>
      <c r="C185" s="39" t="s">
        <v>177</v>
      </c>
      <c r="D185" s="39" t="s">
        <v>179</v>
      </c>
      <c r="E185" s="113"/>
      <c r="F185" s="22">
        <f>F186</f>
        <v>75</v>
      </c>
      <c r="G185" s="59">
        <f>G186</f>
        <v>0</v>
      </c>
    </row>
    <row r="186" spans="1:7" ht="31.5" x14ac:dyDescent="0.25">
      <c r="A186" s="18" t="s">
        <v>180</v>
      </c>
      <c r="B186" s="38" t="s">
        <v>16</v>
      </c>
      <c r="C186" s="39" t="s">
        <v>177</v>
      </c>
      <c r="D186" s="39" t="s">
        <v>181</v>
      </c>
      <c r="E186" s="113"/>
      <c r="F186" s="22">
        <f>F187</f>
        <v>75</v>
      </c>
      <c r="G186" s="59">
        <f>G187</f>
        <v>0</v>
      </c>
    </row>
    <row r="187" spans="1:7" x14ac:dyDescent="0.25">
      <c r="A187" s="19" t="s">
        <v>40</v>
      </c>
      <c r="B187" s="38" t="s">
        <v>16</v>
      </c>
      <c r="C187" s="39" t="s">
        <v>177</v>
      </c>
      <c r="D187" s="39" t="s">
        <v>181</v>
      </c>
      <c r="E187" s="113" t="s">
        <v>41</v>
      </c>
      <c r="F187" s="20">
        <v>75</v>
      </c>
      <c r="G187" s="58"/>
    </row>
    <row r="188" spans="1:7" ht="31.5" x14ac:dyDescent="0.25">
      <c r="A188" s="37" t="s">
        <v>169</v>
      </c>
      <c r="B188" s="38" t="s">
        <v>16</v>
      </c>
      <c r="C188" s="39" t="s">
        <v>177</v>
      </c>
      <c r="D188" s="113" t="s">
        <v>170</v>
      </c>
      <c r="E188" s="113"/>
      <c r="F188" s="22">
        <f>F189</f>
        <v>75</v>
      </c>
      <c r="G188" s="59">
        <f>G189</f>
        <v>0</v>
      </c>
    </row>
    <row r="189" spans="1:7" x14ac:dyDescent="0.25">
      <c r="A189" s="37" t="s">
        <v>182</v>
      </c>
      <c r="B189" s="38" t="s">
        <v>16</v>
      </c>
      <c r="C189" s="39" t="s">
        <v>177</v>
      </c>
      <c r="D189" s="113" t="s">
        <v>183</v>
      </c>
      <c r="E189" s="113"/>
      <c r="F189" s="16">
        <f>F190</f>
        <v>75</v>
      </c>
      <c r="G189" s="57">
        <f>G190</f>
        <v>0</v>
      </c>
    </row>
    <row r="190" spans="1:7" x14ac:dyDescent="0.25">
      <c r="A190" s="19" t="s">
        <v>40</v>
      </c>
      <c r="B190" s="38" t="s">
        <v>16</v>
      </c>
      <c r="C190" s="39" t="s">
        <v>177</v>
      </c>
      <c r="D190" s="113" t="s">
        <v>183</v>
      </c>
      <c r="E190" s="113" t="s">
        <v>41</v>
      </c>
      <c r="F190" s="20">
        <v>75</v>
      </c>
      <c r="G190" s="58"/>
    </row>
    <row r="191" spans="1:7" ht="31.5" x14ac:dyDescent="0.25">
      <c r="A191" s="18" t="s">
        <v>184</v>
      </c>
      <c r="B191" s="38" t="s">
        <v>16</v>
      </c>
      <c r="C191" s="39" t="s">
        <v>185</v>
      </c>
      <c r="D191" s="39"/>
      <c r="E191" s="39"/>
      <c r="F191" s="16">
        <f>F192</f>
        <v>5288.5</v>
      </c>
      <c r="G191" s="57">
        <f>G192</f>
        <v>0</v>
      </c>
    </row>
    <row r="192" spans="1:7" ht="31.5" x14ac:dyDescent="0.25">
      <c r="A192" s="19" t="s">
        <v>165</v>
      </c>
      <c r="B192" s="38" t="s">
        <v>16</v>
      </c>
      <c r="C192" s="39" t="s">
        <v>185</v>
      </c>
      <c r="D192" s="39" t="s">
        <v>166</v>
      </c>
      <c r="E192" s="39"/>
      <c r="F192" s="16">
        <f>F193+F201</f>
        <v>5288.5</v>
      </c>
      <c r="G192" s="57">
        <f>G193+G201</f>
        <v>0</v>
      </c>
    </row>
    <row r="193" spans="1:7" ht="31.5" x14ac:dyDescent="0.25">
      <c r="A193" s="19" t="s">
        <v>186</v>
      </c>
      <c r="B193" s="38" t="s">
        <v>16</v>
      </c>
      <c r="C193" s="39" t="s">
        <v>185</v>
      </c>
      <c r="D193" s="39" t="s">
        <v>187</v>
      </c>
      <c r="E193" s="39"/>
      <c r="F193" s="16">
        <f>F194</f>
        <v>110</v>
      </c>
      <c r="G193" s="57">
        <f>G194</f>
        <v>0</v>
      </c>
    </row>
    <row r="194" spans="1:7" ht="31.5" x14ac:dyDescent="0.25">
      <c r="A194" s="18" t="s">
        <v>188</v>
      </c>
      <c r="B194" s="38" t="s">
        <v>16</v>
      </c>
      <c r="C194" s="39" t="s">
        <v>185</v>
      </c>
      <c r="D194" s="113" t="s">
        <v>189</v>
      </c>
      <c r="E194" s="39"/>
      <c r="F194" s="16">
        <f>F195+F199+F197</f>
        <v>110</v>
      </c>
      <c r="G194" s="57">
        <f>G195+G199+G197</f>
        <v>0</v>
      </c>
    </row>
    <row r="195" spans="1:7" x14ac:dyDescent="0.25">
      <c r="A195" s="18" t="s">
        <v>190</v>
      </c>
      <c r="B195" s="38" t="s">
        <v>16</v>
      </c>
      <c r="C195" s="39" t="s">
        <v>185</v>
      </c>
      <c r="D195" s="113" t="s">
        <v>191</v>
      </c>
      <c r="E195" s="39"/>
      <c r="F195" s="16">
        <f>F196</f>
        <v>0</v>
      </c>
      <c r="G195" s="57">
        <f>G196</f>
        <v>-60</v>
      </c>
    </row>
    <row r="196" spans="1:7" x14ac:dyDescent="0.25">
      <c r="A196" s="19" t="s">
        <v>40</v>
      </c>
      <c r="B196" s="38" t="s">
        <v>16</v>
      </c>
      <c r="C196" s="39" t="s">
        <v>185</v>
      </c>
      <c r="D196" s="113" t="s">
        <v>191</v>
      </c>
      <c r="E196" s="113" t="s">
        <v>41</v>
      </c>
      <c r="F196" s="20">
        <f>60-60</f>
        <v>0</v>
      </c>
      <c r="G196" s="58">
        <v>-60</v>
      </c>
    </row>
    <row r="197" spans="1:7" ht="31.5" x14ac:dyDescent="0.25">
      <c r="A197" s="74" t="s">
        <v>289</v>
      </c>
      <c r="B197" s="72" t="s">
        <v>16</v>
      </c>
      <c r="C197" s="73" t="s">
        <v>185</v>
      </c>
      <c r="D197" s="71" t="s">
        <v>290</v>
      </c>
      <c r="E197" s="71"/>
      <c r="F197" s="22">
        <f>F198</f>
        <v>60</v>
      </c>
      <c r="G197" s="59">
        <f>G198</f>
        <v>60</v>
      </c>
    </row>
    <row r="198" spans="1:7" x14ac:dyDescent="0.25">
      <c r="A198" s="80" t="s">
        <v>40</v>
      </c>
      <c r="B198" s="72" t="s">
        <v>16</v>
      </c>
      <c r="C198" s="73" t="s">
        <v>185</v>
      </c>
      <c r="D198" s="71" t="s">
        <v>290</v>
      </c>
      <c r="E198" s="71" t="s">
        <v>41</v>
      </c>
      <c r="F198" s="20">
        <v>60</v>
      </c>
      <c r="G198" s="58">
        <v>60</v>
      </c>
    </row>
    <row r="199" spans="1:7" ht="31.5" x14ac:dyDescent="0.25">
      <c r="A199" s="18" t="s">
        <v>192</v>
      </c>
      <c r="B199" s="38" t="s">
        <v>16</v>
      </c>
      <c r="C199" s="39" t="s">
        <v>185</v>
      </c>
      <c r="D199" s="113" t="s">
        <v>193</v>
      </c>
      <c r="E199" s="113"/>
      <c r="F199" s="22">
        <f>F200</f>
        <v>50</v>
      </c>
      <c r="G199" s="59">
        <f>G200</f>
        <v>0</v>
      </c>
    </row>
    <row r="200" spans="1:7" x14ac:dyDescent="0.25">
      <c r="A200" s="19" t="s">
        <v>40</v>
      </c>
      <c r="B200" s="38" t="s">
        <v>16</v>
      </c>
      <c r="C200" s="39" t="s">
        <v>185</v>
      </c>
      <c r="D200" s="113" t="s">
        <v>193</v>
      </c>
      <c r="E200" s="113" t="s">
        <v>41</v>
      </c>
      <c r="F200" s="20">
        <v>50</v>
      </c>
      <c r="G200" s="58"/>
    </row>
    <row r="201" spans="1:7" ht="63" x14ac:dyDescent="0.25">
      <c r="A201" s="19" t="s">
        <v>194</v>
      </c>
      <c r="B201" s="38" t="s">
        <v>16</v>
      </c>
      <c r="C201" s="39" t="s">
        <v>185</v>
      </c>
      <c r="D201" s="39" t="s">
        <v>195</v>
      </c>
      <c r="E201" s="113"/>
      <c r="F201" s="16">
        <f>F202</f>
        <v>5178.5</v>
      </c>
      <c r="G201" s="57">
        <f>G202</f>
        <v>0</v>
      </c>
    </row>
    <row r="202" spans="1:7" ht="47.25" x14ac:dyDescent="0.25">
      <c r="A202" s="19" t="s">
        <v>196</v>
      </c>
      <c r="B202" s="38" t="s">
        <v>16</v>
      </c>
      <c r="C202" s="39" t="s">
        <v>185</v>
      </c>
      <c r="D202" s="113" t="s">
        <v>197</v>
      </c>
      <c r="E202" s="113"/>
      <c r="F202" s="16">
        <f>F203+F205</f>
        <v>5178.5</v>
      </c>
      <c r="G202" s="57">
        <f>G203+G205</f>
        <v>0</v>
      </c>
    </row>
    <row r="203" spans="1:7" x14ac:dyDescent="0.25">
      <c r="A203" s="18" t="s">
        <v>146</v>
      </c>
      <c r="B203" s="38" t="s">
        <v>16</v>
      </c>
      <c r="C203" s="39" t="s">
        <v>185</v>
      </c>
      <c r="D203" s="113" t="s">
        <v>198</v>
      </c>
      <c r="E203" s="113"/>
      <c r="F203" s="16">
        <f>F204</f>
        <v>320</v>
      </c>
      <c r="G203" s="57">
        <f>G204</f>
        <v>0</v>
      </c>
    </row>
    <row r="204" spans="1:7" x14ac:dyDescent="0.25">
      <c r="A204" s="19" t="s">
        <v>40</v>
      </c>
      <c r="B204" s="38" t="s">
        <v>16</v>
      </c>
      <c r="C204" s="39" t="s">
        <v>185</v>
      </c>
      <c r="D204" s="113" t="s">
        <v>198</v>
      </c>
      <c r="E204" s="113" t="s">
        <v>41</v>
      </c>
      <c r="F204" s="20">
        <v>320</v>
      </c>
      <c r="G204" s="58"/>
    </row>
    <row r="205" spans="1:7" ht="110.25" x14ac:dyDescent="0.25">
      <c r="A205" s="21" t="s">
        <v>31</v>
      </c>
      <c r="B205" s="38" t="s">
        <v>16</v>
      </c>
      <c r="C205" s="39" t="s">
        <v>185</v>
      </c>
      <c r="D205" s="113" t="s">
        <v>199</v>
      </c>
      <c r="E205" s="113"/>
      <c r="F205" s="22">
        <f>F206</f>
        <v>4858.5</v>
      </c>
      <c r="G205" s="59">
        <f>G206</f>
        <v>0</v>
      </c>
    </row>
    <row r="206" spans="1:7" ht="47.25" x14ac:dyDescent="0.25">
      <c r="A206" s="19" t="s">
        <v>29</v>
      </c>
      <c r="B206" s="38" t="s">
        <v>16</v>
      </c>
      <c r="C206" s="39" t="s">
        <v>185</v>
      </c>
      <c r="D206" s="113" t="s">
        <v>199</v>
      </c>
      <c r="E206" s="113" t="s">
        <v>30</v>
      </c>
      <c r="F206" s="20">
        <v>4858.5</v>
      </c>
      <c r="G206" s="58"/>
    </row>
    <row r="207" spans="1:7" ht="31.5" x14ac:dyDescent="0.25">
      <c r="A207" s="40" t="s">
        <v>200</v>
      </c>
      <c r="B207" s="38" t="s">
        <v>16</v>
      </c>
      <c r="C207" s="39" t="s">
        <v>201</v>
      </c>
      <c r="D207" s="39"/>
      <c r="E207" s="39"/>
      <c r="F207" s="16">
        <f t="shared" ref="F207:G211" si="12">F208</f>
        <v>80</v>
      </c>
      <c r="G207" s="57">
        <f t="shared" si="12"/>
        <v>0</v>
      </c>
    </row>
    <row r="208" spans="1:7" ht="31.5" x14ac:dyDescent="0.25">
      <c r="A208" s="19" t="s">
        <v>202</v>
      </c>
      <c r="B208" s="38" t="s">
        <v>16</v>
      </c>
      <c r="C208" s="39" t="s">
        <v>201</v>
      </c>
      <c r="D208" s="39" t="s">
        <v>166</v>
      </c>
      <c r="E208" s="39"/>
      <c r="F208" s="16">
        <f t="shared" si="12"/>
        <v>80</v>
      </c>
      <c r="G208" s="57">
        <f t="shared" si="12"/>
        <v>0</v>
      </c>
    </row>
    <row r="209" spans="1:7" x14ac:dyDescent="0.25">
      <c r="A209" s="19" t="s">
        <v>203</v>
      </c>
      <c r="B209" s="38" t="s">
        <v>16</v>
      </c>
      <c r="C209" s="39" t="s">
        <v>201</v>
      </c>
      <c r="D209" s="39" t="s">
        <v>204</v>
      </c>
      <c r="E209" s="39"/>
      <c r="F209" s="16">
        <f t="shared" si="12"/>
        <v>80</v>
      </c>
      <c r="G209" s="57">
        <f t="shared" si="12"/>
        <v>0</v>
      </c>
    </row>
    <row r="210" spans="1:7" ht="31.5" x14ac:dyDescent="0.25">
      <c r="A210" s="18" t="s">
        <v>205</v>
      </c>
      <c r="B210" s="38" t="s">
        <v>16</v>
      </c>
      <c r="C210" s="39" t="s">
        <v>201</v>
      </c>
      <c r="D210" s="113" t="s">
        <v>206</v>
      </c>
      <c r="E210" s="39"/>
      <c r="F210" s="16">
        <f t="shared" si="12"/>
        <v>80</v>
      </c>
      <c r="G210" s="57">
        <f t="shared" si="12"/>
        <v>0</v>
      </c>
    </row>
    <row r="211" spans="1:7" ht="31.5" x14ac:dyDescent="0.25">
      <c r="A211" s="19" t="s">
        <v>207</v>
      </c>
      <c r="B211" s="38" t="s">
        <v>16</v>
      </c>
      <c r="C211" s="39" t="s">
        <v>201</v>
      </c>
      <c r="D211" s="113" t="s">
        <v>208</v>
      </c>
      <c r="E211" s="39"/>
      <c r="F211" s="16">
        <f t="shared" si="12"/>
        <v>80</v>
      </c>
      <c r="G211" s="57">
        <f t="shared" si="12"/>
        <v>0</v>
      </c>
    </row>
    <row r="212" spans="1:7" x14ac:dyDescent="0.25">
      <c r="A212" s="19" t="s">
        <v>40</v>
      </c>
      <c r="B212" s="38" t="s">
        <v>16</v>
      </c>
      <c r="C212" s="39" t="s">
        <v>201</v>
      </c>
      <c r="D212" s="113" t="s">
        <v>208</v>
      </c>
      <c r="E212" s="113" t="s">
        <v>41</v>
      </c>
      <c r="F212" s="20">
        <v>80</v>
      </c>
      <c r="G212" s="58"/>
    </row>
    <row r="213" spans="1:7" x14ac:dyDescent="0.25">
      <c r="A213" s="37" t="s">
        <v>209</v>
      </c>
      <c r="B213" s="10" t="s">
        <v>16</v>
      </c>
      <c r="C213" s="13" t="s">
        <v>210</v>
      </c>
      <c r="D213" s="13"/>
      <c r="E213" s="13"/>
      <c r="F213" s="16">
        <f>F220+F214</f>
        <v>8991.4</v>
      </c>
      <c r="G213" s="57">
        <f>G220+G214</f>
        <v>5933</v>
      </c>
    </row>
    <row r="214" spans="1:7" x14ac:dyDescent="0.25">
      <c r="A214" s="19" t="s">
        <v>211</v>
      </c>
      <c r="B214" s="38" t="s">
        <v>16</v>
      </c>
      <c r="C214" s="39" t="s">
        <v>212</v>
      </c>
      <c r="D214" s="39"/>
      <c r="E214" s="113"/>
      <c r="F214" s="16">
        <f t="shared" ref="F214:G218" si="13">F215</f>
        <v>6903</v>
      </c>
      <c r="G214" s="57">
        <f t="shared" si="13"/>
        <v>4957</v>
      </c>
    </row>
    <row r="215" spans="1:7" ht="31.5" x14ac:dyDescent="0.25">
      <c r="A215" s="19" t="s">
        <v>165</v>
      </c>
      <c r="B215" s="38" t="s">
        <v>16</v>
      </c>
      <c r="C215" s="39" t="s">
        <v>212</v>
      </c>
      <c r="D215" s="39" t="s">
        <v>166</v>
      </c>
      <c r="E215" s="39"/>
      <c r="F215" s="16">
        <f t="shared" si="13"/>
        <v>6903</v>
      </c>
      <c r="G215" s="57">
        <f t="shared" si="13"/>
        <v>4957</v>
      </c>
    </row>
    <row r="216" spans="1:7" ht="31.5" x14ac:dyDescent="0.25">
      <c r="A216" s="19" t="s">
        <v>213</v>
      </c>
      <c r="B216" s="38" t="s">
        <v>16</v>
      </c>
      <c r="C216" s="39" t="s">
        <v>212</v>
      </c>
      <c r="D216" s="39" t="s">
        <v>214</v>
      </c>
      <c r="E216" s="39"/>
      <c r="F216" s="16">
        <f t="shared" si="13"/>
        <v>6903</v>
      </c>
      <c r="G216" s="57">
        <f t="shared" si="13"/>
        <v>4957</v>
      </c>
    </row>
    <row r="217" spans="1:7" x14ac:dyDescent="0.25">
      <c r="A217" s="18" t="s">
        <v>215</v>
      </c>
      <c r="B217" s="38" t="s">
        <v>16</v>
      </c>
      <c r="C217" s="39" t="s">
        <v>212</v>
      </c>
      <c r="D217" s="113" t="s">
        <v>216</v>
      </c>
      <c r="E217" s="39"/>
      <c r="F217" s="16">
        <f t="shared" si="13"/>
        <v>6903</v>
      </c>
      <c r="G217" s="57">
        <f t="shared" si="13"/>
        <v>4957</v>
      </c>
    </row>
    <row r="218" spans="1:7" ht="47.25" x14ac:dyDescent="0.25">
      <c r="A218" s="19" t="s">
        <v>217</v>
      </c>
      <c r="B218" s="38" t="s">
        <v>16</v>
      </c>
      <c r="C218" s="39" t="s">
        <v>212</v>
      </c>
      <c r="D218" s="113" t="s">
        <v>218</v>
      </c>
      <c r="E218" s="39"/>
      <c r="F218" s="16">
        <f t="shared" si="13"/>
        <v>6903</v>
      </c>
      <c r="G218" s="57">
        <f t="shared" si="13"/>
        <v>4957</v>
      </c>
    </row>
    <row r="219" spans="1:7" x14ac:dyDescent="0.25">
      <c r="A219" s="19" t="s">
        <v>40</v>
      </c>
      <c r="B219" s="38" t="s">
        <v>16</v>
      </c>
      <c r="C219" s="39" t="s">
        <v>212</v>
      </c>
      <c r="D219" s="113" t="s">
        <v>218</v>
      </c>
      <c r="E219" s="39" t="s">
        <v>41</v>
      </c>
      <c r="F219" s="20">
        <f>1946+4957</f>
        <v>6903</v>
      </c>
      <c r="G219" s="58">
        <v>4957</v>
      </c>
    </row>
    <row r="220" spans="1:7" x14ac:dyDescent="0.25">
      <c r="A220" s="37" t="s">
        <v>219</v>
      </c>
      <c r="B220" s="38" t="s">
        <v>16</v>
      </c>
      <c r="C220" s="39" t="s">
        <v>220</v>
      </c>
      <c r="D220" s="39"/>
      <c r="E220" s="39"/>
      <c r="F220" s="16">
        <f>F221+F227</f>
        <v>2088.4</v>
      </c>
      <c r="G220" s="57">
        <f>G221+G227</f>
        <v>976</v>
      </c>
    </row>
    <row r="221" spans="1:7" ht="31.5" x14ac:dyDescent="0.25">
      <c r="A221" s="29" t="s">
        <v>97</v>
      </c>
      <c r="B221" s="10" t="s">
        <v>16</v>
      </c>
      <c r="C221" s="13" t="s">
        <v>220</v>
      </c>
      <c r="D221" s="13" t="s">
        <v>98</v>
      </c>
      <c r="E221" s="13"/>
      <c r="F221" s="16">
        <f t="shared" ref="F221:G223" si="14">F222</f>
        <v>988.4</v>
      </c>
      <c r="G221" s="57">
        <f t="shared" si="14"/>
        <v>-24</v>
      </c>
    </row>
    <row r="222" spans="1:7" x14ac:dyDescent="0.25">
      <c r="A222" s="19" t="s">
        <v>99</v>
      </c>
      <c r="B222" s="10" t="s">
        <v>16</v>
      </c>
      <c r="C222" s="13" t="s">
        <v>220</v>
      </c>
      <c r="D222" s="13" t="s">
        <v>100</v>
      </c>
      <c r="E222" s="13"/>
      <c r="F222" s="16">
        <f t="shared" si="14"/>
        <v>988.4</v>
      </c>
      <c r="G222" s="57">
        <f t="shared" si="14"/>
        <v>-24</v>
      </c>
    </row>
    <row r="223" spans="1:7" ht="31.5" x14ac:dyDescent="0.25">
      <c r="A223" s="18" t="s">
        <v>101</v>
      </c>
      <c r="B223" s="10" t="s">
        <v>16</v>
      </c>
      <c r="C223" s="13" t="s">
        <v>220</v>
      </c>
      <c r="D223" s="113" t="s">
        <v>102</v>
      </c>
      <c r="E223" s="13"/>
      <c r="F223" s="16">
        <f t="shared" si="14"/>
        <v>988.4</v>
      </c>
      <c r="G223" s="57">
        <f t="shared" si="14"/>
        <v>-24</v>
      </c>
    </row>
    <row r="224" spans="1:7" ht="31.5" x14ac:dyDescent="0.25">
      <c r="A224" s="19" t="s">
        <v>221</v>
      </c>
      <c r="B224" s="10" t="s">
        <v>16</v>
      </c>
      <c r="C224" s="13" t="s">
        <v>220</v>
      </c>
      <c r="D224" s="113" t="s">
        <v>222</v>
      </c>
      <c r="E224" s="13"/>
      <c r="F224" s="16">
        <f>F225+F226</f>
        <v>988.4</v>
      </c>
      <c r="G224" s="57">
        <f>G225+G226</f>
        <v>-24</v>
      </c>
    </row>
    <row r="225" spans="1:7" x14ac:dyDescent="0.25">
      <c r="A225" s="19" t="s">
        <v>40</v>
      </c>
      <c r="B225" s="38" t="s">
        <v>16</v>
      </c>
      <c r="C225" s="39" t="s">
        <v>220</v>
      </c>
      <c r="D225" s="113" t="s">
        <v>222</v>
      </c>
      <c r="E225" s="113" t="s">
        <v>41</v>
      </c>
      <c r="F225" s="20">
        <f>832.4-24</f>
        <v>808.4</v>
      </c>
      <c r="G225" s="58">
        <v>-24</v>
      </c>
    </row>
    <row r="226" spans="1:7" x14ac:dyDescent="0.25">
      <c r="A226" s="19" t="s">
        <v>44</v>
      </c>
      <c r="B226" s="38" t="s">
        <v>16</v>
      </c>
      <c r="C226" s="39" t="s">
        <v>220</v>
      </c>
      <c r="D226" s="113" t="s">
        <v>222</v>
      </c>
      <c r="E226" s="113" t="s">
        <v>45</v>
      </c>
      <c r="F226" s="20">
        <v>180</v>
      </c>
      <c r="G226" s="58"/>
    </row>
    <row r="227" spans="1:7" ht="31.5" x14ac:dyDescent="0.25">
      <c r="A227" s="19" t="s">
        <v>223</v>
      </c>
      <c r="B227" s="38" t="s">
        <v>16</v>
      </c>
      <c r="C227" s="39" t="s">
        <v>220</v>
      </c>
      <c r="D227" s="38" t="s">
        <v>224</v>
      </c>
      <c r="E227" s="39"/>
      <c r="F227" s="16">
        <f>F228+F232</f>
        <v>1100</v>
      </c>
      <c r="G227" s="57">
        <f>G228+G232</f>
        <v>1000</v>
      </c>
    </row>
    <row r="228" spans="1:7" ht="31.5" x14ac:dyDescent="0.25">
      <c r="A228" s="19" t="s">
        <v>225</v>
      </c>
      <c r="B228" s="38" t="s">
        <v>16</v>
      </c>
      <c r="C228" s="39" t="s">
        <v>220</v>
      </c>
      <c r="D228" s="38" t="s">
        <v>226</v>
      </c>
      <c r="E228" s="113"/>
      <c r="F228" s="16">
        <f>F230</f>
        <v>100</v>
      </c>
      <c r="G228" s="57">
        <f>G230</f>
        <v>0</v>
      </c>
    </row>
    <row r="229" spans="1:7" ht="31.5" x14ac:dyDescent="0.25">
      <c r="A229" s="18" t="s">
        <v>227</v>
      </c>
      <c r="B229" s="38" t="s">
        <v>16</v>
      </c>
      <c r="C229" s="39" t="s">
        <v>220</v>
      </c>
      <c r="D229" s="113" t="s">
        <v>228</v>
      </c>
      <c r="E229" s="113"/>
      <c r="F229" s="16">
        <f>F230</f>
        <v>100</v>
      </c>
      <c r="G229" s="57">
        <f>G230</f>
        <v>0</v>
      </c>
    </row>
    <row r="230" spans="1:7" ht="31.5" x14ac:dyDescent="0.25">
      <c r="A230" s="19" t="s">
        <v>229</v>
      </c>
      <c r="B230" s="38" t="s">
        <v>16</v>
      </c>
      <c r="C230" s="39" t="s">
        <v>220</v>
      </c>
      <c r="D230" s="113" t="s">
        <v>230</v>
      </c>
      <c r="E230" s="113"/>
      <c r="F230" s="16">
        <f>F231</f>
        <v>100</v>
      </c>
      <c r="G230" s="57">
        <f>G231</f>
        <v>0</v>
      </c>
    </row>
    <row r="231" spans="1:7" x14ac:dyDescent="0.25">
      <c r="A231" s="19" t="s">
        <v>44</v>
      </c>
      <c r="B231" s="38" t="s">
        <v>16</v>
      </c>
      <c r="C231" s="39" t="s">
        <v>220</v>
      </c>
      <c r="D231" s="113" t="s">
        <v>230</v>
      </c>
      <c r="E231" s="113" t="s">
        <v>45</v>
      </c>
      <c r="F231" s="20">
        <v>100</v>
      </c>
      <c r="G231" s="58"/>
    </row>
    <row r="232" spans="1:7" ht="31.5" x14ac:dyDescent="0.25">
      <c r="A232" s="77" t="s">
        <v>533</v>
      </c>
      <c r="B232" s="38" t="s">
        <v>16</v>
      </c>
      <c r="C232" s="39" t="s">
        <v>220</v>
      </c>
      <c r="D232" s="71" t="s">
        <v>536</v>
      </c>
      <c r="E232" s="113"/>
      <c r="F232" s="22">
        <f t="shared" ref="F232:G234" si="15">F233</f>
        <v>1000</v>
      </c>
      <c r="G232" s="59">
        <f t="shared" si="15"/>
        <v>1000</v>
      </c>
    </row>
    <row r="233" spans="1:7" ht="31.5" x14ac:dyDescent="0.25">
      <c r="A233" s="77" t="s">
        <v>534</v>
      </c>
      <c r="B233" s="38" t="s">
        <v>16</v>
      </c>
      <c r="C233" s="39" t="s">
        <v>220</v>
      </c>
      <c r="D233" s="71" t="s">
        <v>537</v>
      </c>
      <c r="E233" s="113"/>
      <c r="F233" s="22">
        <f t="shared" si="15"/>
        <v>1000</v>
      </c>
      <c r="G233" s="59">
        <f t="shared" si="15"/>
        <v>1000</v>
      </c>
    </row>
    <row r="234" spans="1:7" ht="31.5" x14ac:dyDescent="0.25">
      <c r="A234" s="77" t="s">
        <v>535</v>
      </c>
      <c r="B234" s="38" t="s">
        <v>16</v>
      </c>
      <c r="C234" s="39" t="s">
        <v>220</v>
      </c>
      <c r="D234" s="71" t="s">
        <v>538</v>
      </c>
      <c r="E234" s="113"/>
      <c r="F234" s="22">
        <f t="shared" si="15"/>
        <v>1000</v>
      </c>
      <c r="G234" s="59">
        <f t="shared" si="15"/>
        <v>1000</v>
      </c>
    </row>
    <row r="235" spans="1:7" x14ac:dyDescent="0.25">
      <c r="A235" s="74" t="s">
        <v>44</v>
      </c>
      <c r="B235" s="38" t="s">
        <v>16</v>
      </c>
      <c r="C235" s="39" t="s">
        <v>220</v>
      </c>
      <c r="D235" s="71" t="s">
        <v>538</v>
      </c>
      <c r="E235" s="113" t="s">
        <v>45</v>
      </c>
      <c r="F235" s="20">
        <v>1000</v>
      </c>
      <c r="G235" s="58">
        <v>1000</v>
      </c>
    </row>
    <row r="236" spans="1:7" x14ac:dyDescent="0.25">
      <c r="A236" s="37" t="s">
        <v>231</v>
      </c>
      <c r="B236" s="10" t="s">
        <v>16</v>
      </c>
      <c r="C236" s="13" t="s">
        <v>232</v>
      </c>
      <c r="D236" s="13"/>
      <c r="E236" s="13"/>
      <c r="F236" s="16">
        <f>F243+F256+F237</f>
        <v>115810.79999999999</v>
      </c>
      <c r="G236" s="57">
        <f>G243+G256+G237</f>
        <v>-1260.3</v>
      </c>
    </row>
    <row r="237" spans="1:7" x14ac:dyDescent="0.25">
      <c r="A237" s="17" t="s">
        <v>233</v>
      </c>
      <c r="B237" s="38" t="s">
        <v>16</v>
      </c>
      <c r="C237" s="39" t="s">
        <v>234</v>
      </c>
      <c r="D237" s="39"/>
      <c r="E237" s="39"/>
      <c r="F237" s="16">
        <f t="shared" ref="F237:G241" si="16">F238</f>
        <v>574</v>
      </c>
      <c r="G237" s="57">
        <f t="shared" si="16"/>
        <v>24</v>
      </c>
    </row>
    <row r="238" spans="1:7" ht="31.5" x14ac:dyDescent="0.25">
      <c r="A238" s="29" t="s">
        <v>97</v>
      </c>
      <c r="B238" s="38" t="s">
        <v>16</v>
      </c>
      <c r="C238" s="39" t="s">
        <v>234</v>
      </c>
      <c r="D238" s="113" t="s">
        <v>98</v>
      </c>
      <c r="E238" s="113"/>
      <c r="F238" s="16">
        <f t="shared" si="16"/>
        <v>574</v>
      </c>
      <c r="G238" s="57">
        <f t="shared" si="16"/>
        <v>24</v>
      </c>
    </row>
    <row r="239" spans="1:7" x14ac:dyDescent="0.25">
      <c r="A239" s="19" t="s">
        <v>99</v>
      </c>
      <c r="B239" s="38" t="s">
        <v>16</v>
      </c>
      <c r="C239" s="39" t="s">
        <v>234</v>
      </c>
      <c r="D239" s="113" t="s">
        <v>100</v>
      </c>
      <c r="E239" s="113"/>
      <c r="F239" s="16">
        <f t="shared" si="16"/>
        <v>574</v>
      </c>
      <c r="G239" s="57">
        <f t="shared" si="16"/>
        <v>24</v>
      </c>
    </row>
    <row r="240" spans="1:7" ht="31.5" x14ac:dyDescent="0.25">
      <c r="A240" s="18" t="s">
        <v>101</v>
      </c>
      <c r="B240" s="38" t="s">
        <v>16</v>
      </c>
      <c r="C240" s="39" t="s">
        <v>234</v>
      </c>
      <c r="D240" s="113" t="s">
        <v>102</v>
      </c>
      <c r="E240" s="113"/>
      <c r="F240" s="16">
        <f t="shared" si="16"/>
        <v>574</v>
      </c>
      <c r="G240" s="57">
        <f t="shared" si="16"/>
        <v>24</v>
      </c>
    </row>
    <row r="241" spans="1:7" ht="31.5" x14ac:dyDescent="0.25">
      <c r="A241" s="19" t="s">
        <v>103</v>
      </c>
      <c r="B241" s="38" t="s">
        <v>16</v>
      </c>
      <c r="C241" s="39" t="s">
        <v>234</v>
      </c>
      <c r="D241" s="113" t="s">
        <v>104</v>
      </c>
      <c r="E241" s="113"/>
      <c r="F241" s="16">
        <f t="shared" si="16"/>
        <v>574</v>
      </c>
      <c r="G241" s="57">
        <f t="shared" si="16"/>
        <v>24</v>
      </c>
    </row>
    <row r="242" spans="1:7" x14ac:dyDescent="0.25">
      <c r="A242" s="19" t="s">
        <v>40</v>
      </c>
      <c r="B242" s="38" t="s">
        <v>16</v>
      </c>
      <c r="C242" s="39" t="s">
        <v>234</v>
      </c>
      <c r="D242" s="113" t="s">
        <v>104</v>
      </c>
      <c r="E242" s="113" t="s">
        <v>41</v>
      </c>
      <c r="F242" s="20">
        <f>550+24</f>
        <v>574</v>
      </c>
      <c r="G242" s="58">
        <v>24</v>
      </c>
    </row>
    <row r="243" spans="1:7" x14ac:dyDescent="0.25">
      <c r="A243" s="17" t="s">
        <v>235</v>
      </c>
      <c r="B243" s="38" t="s">
        <v>16</v>
      </c>
      <c r="C243" s="39" t="s">
        <v>236</v>
      </c>
      <c r="D243" s="39"/>
      <c r="E243" s="39"/>
      <c r="F243" s="16">
        <f>F244</f>
        <v>114896.79999999999</v>
      </c>
      <c r="G243" s="57">
        <f>G244</f>
        <v>-1284.3</v>
      </c>
    </row>
    <row r="244" spans="1:7" ht="31.5" x14ac:dyDescent="0.25">
      <c r="A244" s="18" t="s">
        <v>237</v>
      </c>
      <c r="B244" s="10" t="s">
        <v>16</v>
      </c>
      <c r="C244" s="13" t="s">
        <v>236</v>
      </c>
      <c r="D244" s="113" t="s">
        <v>238</v>
      </c>
      <c r="E244" s="113"/>
      <c r="F244" s="16">
        <f>F245</f>
        <v>114896.79999999999</v>
      </c>
      <c r="G244" s="57">
        <f>G245</f>
        <v>-1284.3</v>
      </c>
    </row>
    <row r="245" spans="1:7" ht="47.25" x14ac:dyDescent="0.25">
      <c r="A245" s="17" t="s">
        <v>239</v>
      </c>
      <c r="B245" s="10" t="s">
        <v>16</v>
      </c>
      <c r="C245" s="13" t="s">
        <v>236</v>
      </c>
      <c r="D245" s="113" t="s">
        <v>240</v>
      </c>
      <c r="E245" s="113"/>
      <c r="F245" s="16">
        <f>F246+F249+F251+F254</f>
        <v>114896.79999999999</v>
      </c>
      <c r="G245" s="57">
        <f>G246+G249+G251+G254</f>
        <v>-1284.3</v>
      </c>
    </row>
    <row r="246" spans="1:7" x14ac:dyDescent="0.25">
      <c r="A246" s="33" t="s">
        <v>241</v>
      </c>
      <c r="B246" s="10" t="s">
        <v>16</v>
      </c>
      <c r="C246" s="13" t="s">
        <v>236</v>
      </c>
      <c r="D246" s="113" t="s">
        <v>242</v>
      </c>
      <c r="E246" s="113"/>
      <c r="F246" s="16">
        <f>F247+F248</f>
        <v>4061.4</v>
      </c>
      <c r="G246" s="57">
        <f>G247+G248</f>
        <v>831.4</v>
      </c>
    </row>
    <row r="247" spans="1:7" x14ac:dyDescent="0.25">
      <c r="A247" s="19" t="s">
        <v>40</v>
      </c>
      <c r="B247" s="10" t="s">
        <v>16</v>
      </c>
      <c r="C247" s="13" t="s">
        <v>236</v>
      </c>
      <c r="D247" s="113" t="s">
        <v>242</v>
      </c>
      <c r="E247" s="113" t="s">
        <v>41</v>
      </c>
      <c r="F247" s="20">
        <f>3230+631.4</f>
        <v>3861.4</v>
      </c>
      <c r="G247" s="58">
        <v>631.4</v>
      </c>
    </row>
    <row r="248" spans="1:7" s="97" customFormat="1" x14ac:dyDescent="0.25">
      <c r="A248" s="74" t="s">
        <v>250</v>
      </c>
      <c r="B248" s="108" t="s">
        <v>16</v>
      </c>
      <c r="C248" s="98" t="s">
        <v>236</v>
      </c>
      <c r="D248" s="71" t="s">
        <v>242</v>
      </c>
      <c r="E248" s="71" t="s">
        <v>251</v>
      </c>
      <c r="F248" s="79">
        <v>200</v>
      </c>
      <c r="G248" s="79">
        <v>200</v>
      </c>
    </row>
    <row r="249" spans="1:7" ht="47.25" x14ac:dyDescent="0.25">
      <c r="A249" s="33" t="s">
        <v>243</v>
      </c>
      <c r="B249" s="10" t="s">
        <v>16</v>
      </c>
      <c r="C249" s="13" t="s">
        <v>236</v>
      </c>
      <c r="D249" s="113" t="s">
        <v>244</v>
      </c>
      <c r="E249" s="113"/>
      <c r="F249" s="16">
        <f>F250</f>
        <v>371.5</v>
      </c>
      <c r="G249" s="57">
        <f>G250</f>
        <v>-2628.5</v>
      </c>
    </row>
    <row r="250" spans="1:7" x14ac:dyDescent="0.25">
      <c r="A250" s="19" t="s">
        <v>40</v>
      </c>
      <c r="B250" s="10" t="s">
        <v>16</v>
      </c>
      <c r="C250" s="13" t="s">
        <v>236</v>
      </c>
      <c r="D250" s="113" t="s">
        <v>245</v>
      </c>
      <c r="E250" s="113" t="s">
        <v>41</v>
      </c>
      <c r="F250" s="20">
        <f>3000-2628.5</f>
        <v>371.5</v>
      </c>
      <c r="G250" s="58">
        <v>-2628.5</v>
      </c>
    </row>
    <row r="251" spans="1:7" ht="47.25" x14ac:dyDescent="0.25">
      <c r="A251" s="19" t="s">
        <v>246</v>
      </c>
      <c r="B251" s="10" t="s">
        <v>16</v>
      </c>
      <c r="C251" s="13" t="s">
        <v>236</v>
      </c>
      <c r="D251" s="113" t="s">
        <v>247</v>
      </c>
      <c r="E251" s="113"/>
      <c r="F251" s="22">
        <f>F252+F253</f>
        <v>8299.5</v>
      </c>
      <c r="G251" s="59">
        <f>G252+G253</f>
        <v>512.79999999999995</v>
      </c>
    </row>
    <row r="252" spans="1:7" x14ac:dyDescent="0.25">
      <c r="A252" s="19" t="s">
        <v>40</v>
      </c>
      <c r="B252" s="10" t="s">
        <v>16</v>
      </c>
      <c r="C252" s="13" t="s">
        <v>236</v>
      </c>
      <c r="D252" s="113" t="s">
        <v>247</v>
      </c>
      <c r="E252" s="113" t="s">
        <v>41</v>
      </c>
      <c r="F252" s="20">
        <v>7786.7</v>
      </c>
      <c r="G252" s="58"/>
    </row>
    <row r="253" spans="1:7" s="97" customFormat="1" x14ac:dyDescent="0.25">
      <c r="A253" s="74" t="s">
        <v>250</v>
      </c>
      <c r="B253" s="108" t="s">
        <v>16</v>
      </c>
      <c r="C253" s="98" t="s">
        <v>236</v>
      </c>
      <c r="D253" s="71" t="s">
        <v>247</v>
      </c>
      <c r="E253" s="71" t="s">
        <v>251</v>
      </c>
      <c r="F253" s="79">
        <v>512.79999999999995</v>
      </c>
      <c r="G253" s="79">
        <v>512.79999999999995</v>
      </c>
    </row>
    <row r="254" spans="1:7" ht="47.25" x14ac:dyDescent="0.25">
      <c r="A254" s="41" t="s">
        <v>248</v>
      </c>
      <c r="B254" s="10" t="s">
        <v>16</v>
      </c>
      <c r="C254" s="13" t="s">
        <v>236</v>
      </c>
      <c r="D254" s="113" t="s">
        <v>249</v>
      </c>
      <c r="E254" s="113"/>
      <c r="F254" s="22">
        <f>F255</f>
        <v>102164.4</v>
      </c>
      <c r="G254" s="59">
        <f>G255</f>
        <v>0</v>
      </c>
    </row>
    <row r="255" spans="1:7" x14ac:dyDescent="0.25">
      <c r="A255" s="18" t="s">
        <v>250</v>
      </c>
      <c r="B255" s="10" t="s">
        <v>16</v>
      </c>
      <c r="C255" s="13" t="s">
        <v>236</v>
      </c>
      <c r="D255" s="113" t="s">
        <v>249</v>
      </c>
      <c r="E255" s="113" t="s">
        <v>251</v>
      </c>
      <c r="F255" s="20">
        <v>102164.4</v>
      </c>
      <c r="G255" s="58"/>
    </row>
    <row r="256" spans="1:7" x14ac:dyDescent="0.25">
      <c r="A256" s="19" t="s">
        <v>252</v>
      </c>
      <c r="B256" s="38" t="s">
        <v>16</v>
      </c>
      <c r="C256" s="39" t="s">
        <v>253</v>
      </c>
      <c r="D256" s="39"/>
      <c r="E256" s="113"/>
      <c r="F256" s="16">
        <f t="shared" ref="F256:G260" si="17">F257</f>
        <v>340</v>
      </c>
      <c r="G256" s="57">
        <f t="shared" si="17"/>
        <v>0</v>
      </c>
    </row>
    <row r="257" spans="1:7" ht="31.5" x14ac:dyDescent="0.25">
      <c r="A257" s="29" t="s">
        <v>97</v>
      </c>
      <c r="B257" s="38" t="s">
        <v>16</v>
      </c>
      <c r="C257" s="39" t="s">
        <v>253</v>
      </c>
      <c r="D257" s="113" t="s">
        <v>98</v>
      </c>
      <c r="E257" s="113"/>
      <c r="F257" s="16">
        <f t="shared" si="17"/>
        <v>340</v>
      </c>
      <c r="G257" s="57">
        <f t="shared" si="17"/>
        <v>0</v>
      </c>
    </row>
    <row r="258" spans="1:7" x14ac:dyDescent="0.25">
      <c r="A258" s="19" t="s">
        <v>99</v>
      </c>
      <c r="B258" s="38" t="s">
        <v>16</v>
      </c>
      <c r="C258" s="39" t="s">
        <v>253</v>
      </c>
      <c r="D258" s="113" t="s">
        <v>100</v>
      </c>
      <c r="E258" s="113"/>
      <c r="F258" s="16">
        <f t="shared" si="17"/>
        <v>340</v>
      </c>
      <c r="G258" s="57">
        <f t="shared" si="17"/>
        <v>0</v>
      </c>
    </row>
    <row r="259" spans="1:7" ht="31.5" x14ac:dyDescent="0.25">
      <c r="A259" s="18" t="s">
        <v>101</v>
      </c>
      <c r="B259" s="38" t="s">
        <v>16</v>
      </c>
      <c r="C259" s="39" t="s">
        <v>253</v>
      </c>
      <c r="D259" s="113" t="s">
        <v>102</v>
      </c>
      <c r="E259" s="113"/>
      <c r="F259" s="16">
        <f t="shared" si="17"/>
        <v>340</v>
      </c>
      <c r="G259" s="57">
        <f t="shared" si="17"/>
        <v>0</v>
      </c>
    </row>
    <row r="260" spans="1:7" ht="31.5" x14ac:dyDescent="0.25">
      <c r="A260" s="19" t="s">
        <v>103</v>
      </c>
      <c r="B260" s="38" t="s">
        <v>16</v>
      </c>
      <c r="C260" s="39" t="s">
        <v>253</v>
      </c>
      <c r="D260" s="113" t="s">
        <v>104</v>
      </c>
      <c r="E260" s="113"/>
      <c r="F260" s="16">
        <f t="shared" si="17"/>
        <v>340</v>
      </c>
      <c r="G260" s="57">
        <f t="shared" si="17"/>
        <v>0</v>
      </c>
    </row>
    <row r="261" spans="1:7" x14ac:dyDescent="0.25">
      <c r="A261" s="19" t="s">
        <v>40</v>
      </c>
      <c r="B261" s="38" t="s">
        <v>16</v>
      </c>
      <c r="C261" s="39" t="s">
        <v>253</v>
      </c>
      <c r="D261" s="113" t="s">
        <v>104</v>
      </c>
      <c r="E261" s="113" t="s">
        <v>41</v>
      </c>
      <c r="F261" s="20">
        <v>340</v>
      </c>
      <c r="G261" s="58"/>
    </row>
    <row r="262" spans="1:7" x14ac:dyDescent="0.25">
      <c r="A262" s="42" t="s">
        <v>254</v>
      </c>
      <c r="B262" s="10" t="s">
        <v>16</v>
      </c>
      <c r="C262" s="13" t="s">
        <v>255</v>
      </c>
      <c r="D262" s="13"/>
      <c r="E262" s="13"/>
      <c r="F262" s="16">
        <f t="shared" ref="F262:G267" si="18">F263</f>
        <v>3522.1000000000004</v>
      </c>
      <c r="G262" s="57">
        <f t="shared" si="18"/>
        <v>1284.3</v>
      </c>
    </row>
    <row r="263" spans="1:7" x14ac:dyDescent="0.25">
      <c r="A263" s="37" t="s">
        <v>256</v>
      </c>
      <c r="B263" s="38" t="s">
        <v>16</v>
      </c>
      <c r="C263" s="39" t="s">
        <v>257</v>
      </c>
      <c r="D263" s="39"/>
      <c r="E263" s="39"/>
      <c r="F263" s="16">
        <f>F264+F269</f>
        <v>3522.1000000000004</v>
      </c>
      <c r="G263" s="57">
        <f>G264+G269</f>
        <v>1284.3</v>
      </c>
    </row>
    <row r="264" spans="1:7" ht="31.5" x14ac:dyDescent="0.25">
      <c r="A264" s="19" t="s">
        <v>258</v>
      </c>
      <c r="B264" s="38" t="s">
        <v>16</v>
      </c>
      <c r="C264" s="39" t="s">
        <v>257</v>
      </c>
      <c r="D264" s="38" t="s">
        <v>166</v>
      </c>
      <c r="E264" s="39"/>
      <c r="F264" s="16">
        <f t="shared" si="18"/>
        <v>2684.3</v>
      </c>
      <c r="G264" s="57">
        <f t="shared" si="18"/>
        <v>1284.3</v>
      </c>
    </row>
    <row r="265" spans="1:7" ht="31.5" x14ac:dyDescent="0.25">
      <c r="A265" s="19" t="s">
        <v>259</v>
      </c>
      <c r="B265" s="38" t="s">
        <v>16</v>
      </c>
      <c r="C265" s="39" t="s">
        <v>257</v>
      </c>
      <c r="D265" s="38" t="s">
        <v>260</v>
      </c>
      <c r="E265" s="39"/>
      <c r="F265" s="16">
        <f t="shared" si="18"/>
        <v>2684.3</v>
      </c>
      <c r="G265" s="57">
        <f t="shared" si="18"/>
        <v>1284.3</v>
      </c>
    </row>
    <row r="266" spans="1:7" ht="31.5" x14ac:dyDescent="0.25">
      <c r="A266" s="18" t="s">
        <v>261</v>
      </c>
      <c r="B266" s="38" t="s">
        <v>16</v>
      </c>
      <c r="C266" s="39" t="s">
        <v>257</v>
      </c>
      <c r="D266" s="113" t="s">
        <v>262</v>
      </c>
      <c r="E266" s="39"/>
      <c r="F266" s="16">
        <f>F267</f>
        <v>2684.3</v>
      </c>
      <c r="G266" s="57">
        <f>G267</f>
        <v>1284.3</v>
      </c>
    </row>
    <row r="267" spans="1:7" ht="31.5" x14ac:dyDescent="0.25">
      <c r="A267" s="19" t="s">
        <v>263</v>
      </c>
      <c r="B267" s="38" t="s">
        <v>16</v>
      </c>
      <c r="C267" s="39" t="s">
        <v>257</v>
      </c>
      <c r="D267" s="113" t="s">
        <v>264</v>
      </c>
      <c r="E267" s="39"/>
      <c r="F267" s="16">
        <f t="shared" si="18"/>
        <v>2684.3</v>
      </c>
      <c r="G267" s="57">
        <f t="shared" si="18"/>
        <v>1284.3</v>
      </c>
    </row>
    <row r="268" spans="1:7" x14ac:dyDescent="0.25">
      <c r="A268" s="19" t="s">
        <v>40</v>
      </c>
      <c r="B268" s="38" t="s">
        <v>16</v>
      </c>
      <c r="C268" s="39" t="s">
        <v>257</v>
      </c>
      <c r="D268" s="113" t="s">
        <v>264</v>
      </c>
      <c r="E268" s="113" t="s">
        <v>41</v>
      </c>
      <c r="F268" s="20">
        <f>1400+1284.3</f>
        <v>2684.3</v>
      </c>
      <c r="G268" s="58">
        <v>1284.3</v>
      </c>
    </row>
    <row r="269" spans="1:7" ht="31.5" x14ac:dyDescent="0.25">
      <c r="A269" s="19" t="s">
        <v>21</v>
      </c>
      <c r="B269" s="38" t="s">
        <v>16</v>
      </c>
      <c r="C269" s="39" t="s">
        <v>257</v>
      </c>
      <c r="D269" s="38" t="s">
        <v>22</v>
      </c>
      <c r="E269" s="113"/>
      <c r="F269" s="16">
        <f t="shared" ref="F269:G272" si="19">F270</f>
        <v>837.8</v>
      </c>
      <c r="G269" s="57">
        <f t="shared" si="19"/>
        <v>0</v>
      </c>
    </row>
    <row r="270" spans="1:7" ht="31.5" x14ac:dyDescent="0.25">
      <c r="A270" s="19" t="s">
        <v>48</v>
      </c>
      <c r="B270" s="38" t="s">
        <v>16</v>
      </c>
      <c r="C270" s="39" t="s">
        <v>257</v>
      </c>
      <c r="D270" s="38" t="s">
        <v>49</v>
      </c>
      <c r="E270" s="113"/>
      <c r="F270" s="16">
        <f t="shared" si="19"/>
        <v>837.8</v>
      </c>
      <c r="G270" s="57">
        <f t="shared" si="19"/>
        <v>0</v>
      </c>
    </row>
    <row r="271" spans="1:7" ht="31.5" x14ac:dyDescent="0.25">
      <c r="A271" s="18" t="s">
        <v>50</v>
      </c>
      <c r="B271" s="38" t="s">
        <v>16</v>
      </c>
      <c r="C271" s="39" t="s">
        <v>257</v>
      </c>
      <c r="D271" s="113" t="s">
        <v>51</v>
      </c>
      <c r="E271" s="113"/>
      <c r="F271" s="16">
        <f t="shared" si="19"/>
        <v>837.8</v>
      </c>
      <c r="G271" s="57">
        <f t="shared" si="19"/>
        <v>0</v>
      </c>
    </row>
    <row r="272" spans="1:7" ht="47.25" x14ac:dyDescent="0.25">
      <c r="A272" s="24" t="s">
        <v>265</v>
      </c>
      <c r="B272" s="38" t="s">
        <v>16</v>
      </c>
      <c r="C272" s="39" t="s">
        <v>257</v>
      </c>
      <c r="D272" s="113" t="s">
        <v>266</v>
      </c>
      <c r="E272" s="113"/>
      <c r="F272" s="16">
        <f t="shared" si="19"/>
        <v>837.8</v>
      </c>
      <c r="G272" s="57">
        <f t="shared" si="19"/>
        <v>0</v>
      </c>
    </row>
    <row r="273" spans="1:7" x14ac:dyDescent="0.25">
      <c r="A273" s="19" t="s">
        <v>40</v>
      </c>
      <c r="B273" s="38" t="s">
        <v>16</v>
      </c>
      <c r="C273" s="39" t="s">
        <v>257</v>
      </c>
      <c r="D273" s="113" t="s">
        <v>266</v>
      </c>
      <c r="E273" s="113" t="s">
        <v>41</v>
      </c>
      <c r="F273" s="20">
        <v>837.8</v>
      </c>
      <c r="G273" s="58"/>
    </row>
    <row r="274" spans="1:7" x14ac:dyDescent="0.25">
      <c r="A274" s="37" t="s">
        <v>267</v>
      </c>
      <c r="B274" s="10" t="s">
        <v>16</v>
      </c>
      <c r="C274" s="13" t="s">
        <v>268</v>
      </c>
      <c r="D274" s="13"/>
      <c r="E274" s="13"/>
      <c r="F274" s="16">
        <f>F281+F299+F334+F275</f>
        <v>15927.299999999997</v>
      </c>
      <c r="G274" s="57">
        <f>G281+G299+G334+G275</f>
        <v>1063.1999999999998</v>
      </c>
    </row>
    <row r="275" spans="1:7" x14ac:dyDescent="0.25">
      <c r="A275" s="37" t="s">
        <v>417</v>
      </c>
      <c r="B275" s="101" t="s">
        <v>16</v>
      </c>
      <c r="C275" s="102" t="s">
        <v>418</v>
      </c>
      <c r="D275" s="13"/>
      <c r="E275" s="13"/>
      <c r="F275" s="16">
        <f t="shared" ref="F275:G279" si="20">F276</f>
        <v>745.8</v>
      </c>
      <c r="G275" s="57">
        <f t="shared" si="20"/>
        <v>745.8</v>
      </c>
    </row>
    <row r="276" spans="1:7" s="97" customFormat="1" ht="31.5" x14ac:dyDescent="0.25">
      <c r="A276" s="74" t="s">
        <v>411</v>
      </c>
      <c r="B276" s="72" t="s">
        <v>16</v>
      </c>
      <c r="C276" s="73" t="s">
        <v>418</v>
      </c>
      <c r="D276" s="71" t="s">
        <v>412</v>
      </c>
      <c r="E276" s="71"/>
      <c r="F276" s="78">
        <f t="shared" si="20"/>
        <v>745.8</v>
      </c>
      <c r="G276" s="59">
        <f t="shared" si="20"/>
        <v>745.8</v>
      </c>
    </row>
    <row r="277" spans="1:7" s="97" customFormat="1" ht="31.5" x14ac:dyDescent="0.25">
      <c r="A277" s="74" t="s">
        <v>437</v>
      </c>
      <c r="B277" s="72" t="s">
        <v>16</v>
      </c>
      <c r="C277" s="73" t="s">
        <v>418</v>
      </c>
      <c r="D277" s="71" t="s">
        <v>438</v>
      </c>
      <c r="E277" s="98"/>
      <c r="F277" s="99">
        <f t="shared" si="20"/>
        <v>745.8</v>
      </c>
      <c r="G277" s="57">
        <f t="shared" si="20"/>
        <v>745.8</v>
      </c>
    </row>
    <row r="278" spans="1:7" s="97" customFormat="1" ht="31.5" x14ac:dyDescent="0.25">
      <c r="A278" s="74" t="s">
        <v>439</v>
      </c>
      <c r="B278" s="72" t="s">
        <v>16</v>
      </c>
      <c r="C278" s="73" t="s">
        <v>418</v>
      </c>
      <c r="D278" s="71" t="s">
        <v>440</v>
      </c>
      <c r="E278" s="98"/>
      <c r="F278" s="99">
        <f t="shared" si="20"/>
        <v>745.8</v>
      </c>
      <c r="G278" s="57">
        <f t="shared" si="20"/>
        <v>745.8</v>
      </c>
    </row>
    <row r="279" spans="1:7" s="97" customFormat="1" ht="31.5" x14ac:dyDescent="0.25">
      <c r="A279" s="74" t="s">
        <v>441</v>
      </c>
      <c r="B279" s="72" t="s">
        <v>16</v>
      </c>
      <c r="C279" s="73" t="s">
        <v>418</v>
      </c>
      <c r="D279" s="71" t="s">
        <v>442</v>
      </c>
      <c r="E279" s="98"/>
      <c r="F279" s="99">
        <f t="shared" si="20"/>
        <v>745.8</v>
      </c>
      <c r="G279" s="57">
        <f t="shared" si="20"/>
        <v>745.8</v>
      </c>
    </row>
    <row r="280" spans="1:7" s="97" customFormat="1" ht="31.5" x14ac:dyDescent="0.25">
      <c r="A280" s="74" t="s">
        <v>136</v>
      </c>
      <c r="B280" s="72" t="s">
        <v>16</v>
      </c>
      <c r="C280" s="73" t="s">
        <v>418</v>
      </c>
      <c r="D280" s="71" t="s">
        <v>442</v>
      </c>
      <c r="E280" s="98" t="s">
        <v>137</v>
      </c>
      <c r="F280" s="100">
        <v>745.8</v>
      </c>
      <c r="G280" s="60">
        <v>745.8</v>
      </c>
    </row>
    <row r="281" spans="1:7" x14ac:dyDescent="0.25">
      <c r="A281" s="37" t="s">
        <v>269</v>
      </c>
      <c r="B281" s="43" t="s">
        <v>16</v>
      </c>
      <c r="C281" s="44" t="s">
        <v>270</v>
      </c>
      <c r="D281" s="39"/>
      <c r="E281" s="39"/>
      <c r="F281" s="16">
        <f>F286+F282+F293</f>
        <v>14964.199999999999</v>
      </c>
      <c r="G281" s="57">
        <f>G286+G282+G293</f>
        <v>312.39999999999998</v>
      </c>
    </row>
    <row r="282" spans="1:7" ht="31.5" x14ac:dyDescent="0.25">
      <c r="A282" s="29" t="s">
        <v>92</v>
      </c>
      <c r="B282" s="45" t="s">
        <v>16</v>
      </c>
      <c r="C282" s="39" t="s">
        <v>270</v>
      </c>
      <c r="D282" s="39" t="s">
        <v>93</v>
      </c>
      <c r="E282" s="113"/>
      <c r="F282" s="16">
        <f t="shared" ref="F282:G284" si="21">F283</f>
        <v>20</v>
      </c>
      <c r="G282" s="57">
        <f t="shared" si="21"/>
        <v>0</v>
      </c>
    </row>
    <row r="283" spans="1:7" x14ac:dyDescent="0.25">
      <c r="A283" s="18" t="s">
        <v>508</v>
      </c>
      <c r="B283" s="45" t="s">
        <v>16</v>
      </c>
      <c r="C283" s="39" t="s">
        <v>270</v>
      </c>
      <c r="D283" s="113" t="s">
        <v>94</v>
      </c>
      <c r="E283" s="113"/>
      <c r="F283" s="16">
        <f t="shared" si="21"/>
        <v>20</v>
      </c>
      <c r="G283" s="57">
        <f t="shared" si="21"/>
        <v>0</v>
      </c>
    </row>
    <row r="284" spans="1:7" ht="31.5" x14ac:dyDescent="0.25">
      <c r="A284" s="19" t="s">
        <v>95</v>
      </c>
      <c r="B284" s="113" t="s">
        <v>16</v>
      </c>
      <c r="C284" s="113" t="s">
        <v>270</v>
      </c>
      <c r="D284" s="113" t="s">
        <v>96</v>
      </c>
      <c r="E284" s="113"/>
      <c r="F284" s="16">
        <f t="shared" si="21"/>
        <v>20</v>
      </c>
      <c r="G284" s="57">
        <f t="shared" si="21"/>
        <v>0</v>
      </c>
    </row>
    <row r="285" spans="1:7" ht="31.5" x14ac:dyDescent="0.25">
      <c r="A285" s="18" t="s">
        <v>136</v>
      </c>
      <c r="B285" s="113" t="s">
        <v>16</v>
      </c>
      <c r="C285" s="113" t="s">
        <v>270</v>
      </c>
      <c r="D285" s="113" t="s">
        <v>96</v>
      </c>
      <c r="E285" s="113" t="s">
        <v>137</v>
      </c>
      <c r="F285" s="20">
        <v>20</v>
      </c>
      <c r="G285" s="58"/>
    </row>
    <row r="286" spans="1:7" ht="31.5" x14ac:dyDescent="0.25">
      <c r="A286" s="29" t="s">
        <v>271</v>
      </c>
      <c r="B286" s="43" t="s">
        <v>16</v>
      </c>
      <c r="C286" s="44" t="s">
        <v>270</v>
      </c>
      <c r="D286" s="39" t="s">
        <v>272</v>
      </c>
      <c r="E286" s="39"/>
      <c r="F286" s="16">
        <f>F287</f>
        <v>14761.099999999999</v>
      </c>
      <c r="G286" s="57">
        <f>G287</f>
        <v>129.30000000000001</v>
      </c>
    </row>
    <row r="287" spans="1:7" ht="31.5" x14ac:dyDescent="0.25">
      <c r="A287" s="19" t="s">
        <v>273</v>
      </c>
      <c r="B287" s="43" t="s">
        <v>16</v>
      </c>
      <c r="C287" s="44" t="s">
        <v>270</v>
      </c>
      <c r="D287" s="38" t="s">
        <v>274</v>
      </c>
      <c r="E287" s="39"/>
      <c r="F287" s="16">
        <f>F288</f>
        <v>14761.099999999999</v>
      </c>
      <c r="G287" s="57">
        <f>G288</f>
        <v>129.30000000000001</v>
      </c>
    </row>
    <row r="288" spans="1:7" ht="31.5" x14ac:dyDescent="0.25">
      <c r="A288" s="18" t="s">
        <v>275</v>
      </c>
      <c r="B288" s="43" t="s">
        <v>16</v>
      </c>
      <c r="C288" s="44" t="s">
        <v>270</v>
      </c>
      <c r="D288" s="113" t="s">
        <v>276</v>
      </c>
      <c r="E288" s="39"/>
      <c r="F288" s="16">
        <f>F289+F291</f>
        <v>14761.099999999999</v>
      </c>
      <c r="G288" s="57">
        <f>G289+G291</f>
        <v>129.30000000000001</v>
      </c>
    </row>
    <row r="289" spans="1:7" x14ac:dyDescent="0.25">
      <c r="A289" s="18" t="s">
        <v>146</v>
      </c>
      <c r="B289" s="43" t="s">
        <v>16</v>
      </c>
      <c r="C289" s="44" t="s">
        <v>270</v>
      </c>
      <c r="D289" s="113" t="s">
        <v>277</v>
      </c>
      <c r="E289" s="39"/>
      <c r="F289" s="16">
        <f>F290</f>
        <v>1006.8</v>
      </c>
      <c r="G289" s="57">
        <f>G290</f>
        <v>129.30000000000001</v>
      </c>
    </row>
    <row r="290" spans="1:7" ht="31.5" x14ac:dyDescent="0.25">
      <c r="A290" s="18" t="s">
        <v>136</v>
      </c>
      <c r="B290" s="38" t="s">
        <v>16</v>
      </c>
      <c r="C290" s="39" t="s">
        <v>270</v>
      </c>
      <c r="D290" s="113" t="s">
        <v>277</v>
      </c>
      <c r="E290" s="39" t="s">
        <v>137</v>
      </c>
      <c r="F290" s="20">
        <f>877.5+129.3</f>
        <v>1006.8</v>
      </c>
      <c r="G290" s="58">
        <v>129.30000000000001</v>
      </c>
    </row>
    <row r="291" spans="1:7" ht="110.25" x14ac:dyDescent="0.25">
      <c r="A291" s="21" t="s">
        <v>31</v>
      </c>
      <c r="B291" s="38" t="s">
        <v>16</v>
      </c>
      <c r="C291" s="39" t="s">
        <v>270</v>
      </c>
      <c r="D291" s="113" t="s">
        <v>278</v>
      </c>
      <c r="E291" s="39"/>
      <c r="F291" s="22">
        <f>F292</f>
        <v>13754.3</v>
      </c>
      <c r="G291" s="59">
        <f>G292</f>
        <v>0</v>
      </c>
    </row>
    <row r="292" spans="1:7" ht="31.5" x14ac:dyDescent="0.25">
      <c r="A292" s="18" t="s">
        <v>136</v>
      </c>
      <c r="B292" s="38" t="s">
        <v>16</v>
      </c>
      <c r="C292" s="39" t="s">
        <v>270</v>
      </c>
      <c r="D292" s="113" t="s">
        <v>278</v>
      </c>
      <c r="E292" s="39" t="s">
        <v>137</v>
      </c>
      <c r="F292" s="20">
        <v>13754.3</v>
      </c>
      <c r="G292" s="58"/>
    </row>
    <row r="293" spans="1:7" s="90" customFormat="1" ht="31.5" x14ac:dyDescent="0.25">
      <c r="A293" s="88" t="s">
        <v>400</v>
      </c>
      <c r="B293" s="82" t="s">
        <v>16</v>
      </c>
      <c r="C293" s="83" t="s">
        <v>270</v>
      </c>
      <c r="D293" s="83" t="s">
        <v>401</v>
      </c>
      <c r="E293" s="83"/>
      <c r="F293" s="89">
        <f t="shared" ref="F293:G295" si="22">F294</f>
        <v>183.1</v>
      </c>
      <c r="G293" s="57">
        <f t="shared" si="22"/>
        <v>183.1</v>
      </c>
    </row>
    <row r="294" spans="1:7" s="90" customFormat="1" x14ac:dyDescent="0.25">
      <c r="A294" s="88" t="s">
        <v>447</v>
      </c>
      <c r="B294" s="82" t="s">
        <v>16</v>
      </c>
      <c r="C294" s="83" t="s">
        <v>270</v>
      </c>
      <c r="D294" s="83" t="s">
        <v>448</v>
      </c>
      <c r="E294" s="83"/>
      <c r="F294" s="89">
        <f t="shared" si="22"/>
        <v>183.1</v>
      </c>
      <c r="G294" s="57">
        <f t="shared" si="22"/>
        <v>183.1</v>
      </c>
    </row>
    <row r="295" spans="1:7" x14ac:dyDescent="0.25">
      <c r="A295" s="81" t="s">
        <v>454</v>
      </c>
      <c r="B295" s="82" t="s">
        <v>16</v>
      </c>
      <c r="C295" s="83" t="s">
        <v>270</v>
      </c>
      <c r="D295" s="84" t="s">
        <v>455</v>
      </c>
      <c r="E295" s="83"/>
      <c r="F295" s="85">
        <f t="shared" si="22"/>
        <v>183.1</v>
      </c>
      <c r="G295" s="59">
        <f t="shared" si="22"/>
        <v>183.1</v>
      </c>
    </row>
    <row r="296" spans="1:7" ht="31.5" x14ac:dyDescent="0.25">
      <c r="A296" s="81" t="s">
        <v>456</v>
      </c>
      <c r="B296" s="82" t="s">
        <v>16</v>
      </c>
      <c r="C296" s="83" t="s">
        <v>270</v>
      </c>
      <c r="D296" s="84" t="s">
        <v>457</v>
      </c>
      <c r="E296" s="83"/>
      <c r="F296" s="85">
        <f>F297+F298</f>
        <v>183.1</v>
      </c>
      <c r="G296" s="59">
        <f>G297+G298</f>
        <v>183.1</v>
      </c>
    </row>
    <row r="297" spans="1:7" ht="31.5" x14ac:dyDescent="0.25">
      <c r="A297" s="86" t="s">
        <v>136</v>
      </c>
      <c r="B297" s="82" t="s">
        <v>16</v>
      </c>
      <c r="C297" s="83" t="s">
        <v>270</v>
      </c>
      <c r="D297" s="84" t="s">
        <v>457</v>
      </c>
      <c r="E297" s="83" t="s">
        <v>137</v>
      </c>
      <c r="F297" s="87">
        <f>76+97.1</f>
        <v>173.1</v>
      </c>
      <c r="G297" s="58">
        <f>76+97.1</f>
        <v>173.1</v>
      </c>
    </row>
    <row r="298" spans="1:7" x14ac:dyDescent="0.25">
      <c r="A298" s="88" t="s">
        <v>44</v>
      </c>
      <c r="B298" s="82" t="s">
        <v>16</v>
      </c>
      <c r="C298" s="83" t="s">
        <v>270</v>
      </c>
      <c r="D298" s="84" t="s">
        <v>457</v>
      </c>
      <c r="E298" s="83" t="s">
        <v>45</v>
      </c>
      <c r="F298" s="87">
        <v>10</v>
      </c>
      <c r="G298" s="58">
        <v>10</v>
      </c>
    </row>
    <row r="299" spans="1:7" x14ac:dyDescent="0.25">
      <c r="A299" s="37" t="s">
        <v>279</v>
      </c>
      <c r="B299" s="38" t="s">
        <v>16</v>
      </c>
      <c r="C299" s="39" t="s">
        <v>280</v>
      </c>
      <c r="D299" s="39"/>
      <c r="E299" s="39"/>
      <c r="F299" s="16">
        <f>F300+F305+F310+F319+F324</f>
        <v>177.3</v>
      </c>
      <c r="G299" s="57">
        <f>G300+G305+G310+G319+G324</f>
        <v>5</v>
      </c>
    </row>
    <row r="300" spans="1:7" ht="31.5" x14ac:dyDescent="0.25">
      <c r="A300" s="29" t="s">
        <v>97</v>
      </c>
      <c r="B300" s="38" t="s">
        <v>16</v>
      </c>
      <c r="C300" s="39" t="s">
        <v>280</v>
      </c>
      <c r="D300" s="39" t="s">
        <v>98</v>
      </c>
      <c r="E300" s="39"/>
      <c r="F300" s="16">
        <f t="shared" ref="F300:G303" si="23">F301</f>
        <v>10</v>
      </c>
      <c r="G300" s="57">
        <f t="shared" si="23"/>
        <v>0</v>
      </c>
    </row>
    <row r="301" spans="1:7" ht="31.5" x14ac:dyDescent="0.25">
      <c r="A301" s="19" t="s">
        <v>281</v>
      </c>
      <c r="B301" s="38" t="s">
        <v>16</v>
      </c>
      <c r="C301" s="39" t="s">
        <v>280</v>
      </c>
      <c r="D301" s="39" t="s">
        <v>106</v>
      </c>
      <c r="E301" s="39"/>
      <c r="F301" s="16">
        <f t="shared" si="23"/>
        <v>10</v>
      </c>
      <c r="G301" s="57">
        <f t="shared" si="23"/>
        <v>0</v>
      </c>
    </row>
    <row r="302" spans="1:7" x14ac:dyDescent="0.25">
      <c r="A302" s="18" t="s">
        <v>60</v>
      </c>
      <c r="B302" s="38" t="s">
        <v>16</v>
      </c>
      <c r="C302" s="39" t="s">
        <v>280</v>
      </c>
      <c r="D302" s="113" t="s">
        <v>107</v>
      </c>
      <c r="E302" s="39"/>
      <c r="F302" s="16">
        <f t="shared" si="23"/>
        <v>10</v>
      </c>
      <c r="G302" s="57">
        <f t="shared" si="23"/>
        <v>0</v>
      </c>
    </row>
    <row r="303" spans="1:7" x14ac:dyDescent="0.25">
      <c r="A303" s="19" t="s">
        <v>27</v>
      </c>
      <c r="B303" s="38" t="s">
        <v>16</v>
      </c>
      <c r="C303" s="39" t="s">
        <v>280</v>
      </c>
      <c r="D303" s="113" t="s">
        <v>108</v>
      </c>
      <c r="E303" s="39"/>
      <c r="F303" s="16">
        <f t="shared" si="23"/>
        <v>10</v>
      </c>
      <c r="G303" s="57">
        <f t="shared" si="23"/>
        <v>0</v>
      </c>
    </row>
    <row r="304" spans="1:7" x14ac:dyDescent="0.25">
      <c r="A304" s="19" t="s">
        <v>40</v>
      </c>
      <c r="B304" s="38" t="s">
        <v>16</v>
      </c>
      <c r="C304" s="39" t="s">
        <v>280</v>
      </c>
      <c r="D304" s="113" t="s">
        <v>108</v>
      </c>
      <c r="E304" s="39" t="s">
        <v>41</v>
      </c>
      <c r="F304" s="20">
        <v>10</v>
      </c>
      <c r="G304" s="58"/>
    </row>
    <row r="305" spans="1:7" ht="31.5" x14ac:dyDescent="0.25">
      <c r="A305" s="19" t="s">
        <v>282</v>
      </c>
      <c r="B305" s="38" t="s">
        <v>16</v>
      </c>
      <c r="C305" s="39" t="s">
        <v>280</v>
      </c>
      <c r="D305" s="46" t="s">
        <v>57</v>
      </c>
      <c r="E305" s="39"/>
      <c r="F305" s="16">
        <f t="shared" ref="F305:G308" si="24">F306</f>
        <v>50</v>
      </c>
      <c r="G305" s="57">
        <f t="shared" si="24"/>
        <v>0</v>
      </c>
    </row>
    <row r="306" spans="1:7" x14ac:dyDescent="0.25">
      <c r="A306" s="19" t="s">
        <v>58</v>
      </c>
      <c r="B306" s="38" t="s">
        <v>16</v>
      </c>
      <c r="C306" s="39" t="s">
        <v>280</v>
      </c>
      <c r="D306" s="46" t="s">
        <v>59</v>
      </c>
      <c r="E306" s="39"/>
      <c r="F306" s="16">
        <f t="shared" si="24"/>
        <v>50</v>
      </c>
      <c r="G306" s="57">
        <f t="shared" si="24"/>
        <v>0</v>
      </c>
    </row>
    <row r="307" spans="1:7" x14ac:dyDescent="0.25">
      <c r="A307" s="18" t="s">
        <v>60</v>
      </c>
      <c r="B307" s="38" t="s">
        <v>16</v>
      </c>
      <c r="C307" s="39" t="s">
        <v>280</v>
      </c>
      <c r="D307" s="113" t="s">
        <v>61</v>
      </c>
      <c r="E307" s="39"/>
      <c r="F307" s="16">
        <f t="shared" si="24"/>
        <v>50</v>
      </c>
      <c r="G307" s="57">
        <f t="shared" si="24"/>
        <v>0</v>
      </c>
    </row>
    <row r="308" spans="1:7" x14ac:dyDescent="0.25">
      <c r="A308" s="19" t="s">
        <v>27</v>
      </c>
      <c r="B308" s="38" t="s">
        <v>16</v>
      </c>
      <c r="C308" s="39" t="s">
        <v>280</v>
      </c>
      <c r="D308" s="113" t="s">
        <v>62</v>
      </c>
      <c r="E308" s="39"/>
      <c r="F308" s="16">
        <f t="shared" si="24"/>
        <v>50</v>
      </c>
      <c r="G308" s="57">
        <f t="shared" si="24"/>
        <v>0</v>
      </c>
    </row>
    <row r="309" spans="1:7" x14ac:dyDescent="0.25">
      <c r="A309" s="19" t="s">
        <v>40</v>
      </c>
      <c r="B309" s="38" t="s">
        <v>16</v>
      </c>
      <c r="C309" s="39" t="s">
        <v>280</v>
      </c>
      <c r="D309" s="113" t="s">
        <v>62</v>
      </c>
      <c r="E309" s="39" t="s">
        <v>41</v>
      </c>
      <c r="F309" s="20">
        <v>50</v>
      </c>
      <c r="G309" s="58"/>
    </row>
    <row r="310" spans="1:7" ht="31.5" x14ac:dyDescent="0.25">
      <c r="A310" s="19" t="s">
        <v>165</v>
      </c>
      <c r="B310" s="38" t="s">
        <v>16</v>
      </c>
      <c r="C310" s="39" t="s">
        <v>280</v>
      </c>
      <c r="D310" s="46" t="s">
        <v>166</v>
      </c>
      <c r="E310" s="39"/>
      <c r="F310" s="16">
        <f>F315+F311</f>
        <v>26</v>
      </c>
      <c r="G310" s="57">
        <f>G315+G311</f>
        <v>0</v>
      </c>
    </row>
    <row r="311" spans="1:7" ht="31.5" x14ac:dyDescent="0.25">
      <c r="A311" s="18" t="s">
        <v>283</v>
      </c>
      <c r="B311" s="38" t="s">
        <v>16</v>
      </c>
      <c r="C311" s="39" t="s">
        <v>280</v>
      </c>
      <c r="D311" s="46" t="s">
        <v>284</v>
      </c>
      <c r="E311" s="39"/>
      <c r="F311" s="16">
        <f t="shared" ref="F311:G313" si="25">F312</f>
        <v>6</v>
      </c>
      <c r="G311" s="57">
        <f t="shared" si="25"/>
        <v>0</v>
      </c>
    </row>
    <row r="312" spans="1:7" x14ac:dyDescent="0.25">
      <c r="A312" s="18" t="s">
        <v>285</v>
      </c>
      <c r="B312" s="38" t="s">
        <v>16</v>
      </c>
      <c r="C312" s="39" t="s">
        <v>280</v>
      </c>
      <c r="D312" s="46" t="s">
        <v>286</v>
      </c>
      <c r="E312" s="39"/>
      <c r="F312" s="16">
        <f t="shared" si="25"/>
        <v>6</v>
      </c>
      <c r="G312" s="57">
        <f t="shared" si="25"/>
        <v>0</v>
      </c>
    </row>
    <row r="313" spans="1:7" ht="31.5" x14ac:dyDescent="0.25">
      <c r="A313" s="18" t="s">
        <v>287</v>
      </c>
      <c r="B313" s="38" t="s">
        <v>16</v>
      </c>
      <c r="C313" s="39" t="s">
        <v>280</v>
      </c>
      <c r="D313" s="46" t="s">
        <v>288</v>
      </c>
      <c r="E313" s="39"/>
      <c r="F313" s="16">
        <f t="shared" si="25"/>
        <v>6</v>
      </c>
      <c r="G313" s="57">
        <f t="shared" si="25"/>
        <v>0</v>
      </c>
    </row>
    <row r="314" spans="1:7" x14ac:dyDescent="0.25">
      <c r="A314" s="19" t="s">
        <v>40</v>
      </c>
      <c r="B314" s="38" t="s">
        <v>16</v>
      </c>
      <c r="C314" s="39" t="s">
        <v>280</v>
      </c>
      <c r="D314" s="46" t="s">
        <v>288</v>
      </c>
      <c r="E314" s="39" t="s">
        <v>41</v>
      </c>
      <c r="F314" s="32">
        <v>6</v>
      </c>
      <c r="G314" s="60"/>
    </row>
    <row r="315" spans="1:7" ht="31.5" x14ac:dyDescent="0.25">
      <c r="A315" s="19" t="s">
        <v>186</v>
      </c>
      <c r="B315" s="38" t="s">
        <v>16</v>
      </c>
      <c r="C315" s="39" t="s">
        <v>280</v>
      </c>
      <c r="D315" s="46" t="s">
        <v>187</v>
      </c>
      <c r="E315" s="39"/>
      <c r="F315" s="16">
        <f t="shared" ref="F315:G317" si="26">F316</f>
        <v>20</v>
      </c>
      <c r="G315" s="57">
        <f t="shared" si="26"/>
        <v>0</v>
      </c>
    </row>
    <row r="316" spans="1:7" ht="31.5" x14ac:dyDescent="0.25">
      <c r="A316" s="18" t="s">
        <v>188</v>
      </c>
      <c r="B316" s="38" t="s">
        <v>16</v>
      </c>
      <c r="C316" s="39" t="s">
        <v>280</v>
      </c>
      <c r="D316" s="113" t="s">
        <v>189</v>
      </c>
      <c r="E316" s="39"/>
      <c r="F316" s="16">
        <f t="shared" si="26"/>
        <v>20</v>
      </c>
      <c r="G316" s="57">
        <f t="shared" si="26"/>
        <v>0</v>
      </c>
    </row>
    <row r="317" spans="1:7" ht="31.5" x14ac:dyDescent="0.25">
      <c r="A317" s="19" t="s">
        <v>289</v>
      </c>
      <c r="B317" s="38" t="s">
        <v>16</v>
      </c>
      <c r="C317" s="39" t="s">
        <v>280</v>
      </c>
      <c r="D317" s="113" t="s">
        <v>290</v>
      </c>
      <c r="E317" s="39"/>
      <c r="F317" s="16">
        <f t="shared" si="26"/>
        <v>20</v>
      </c>
      <c r="G317" s="57">
        <f t="shared" si="26"/>
        <v>0</v>
      </c>
    </row>
    <row r="318" spans="1:7" x14ac:dyDescent="0.25">
      <c r="A318" s="19" t="s">
        <v>40</v>
      </c>
      <c r="B318" s="38" t="s">
        <v>16</v>
      </c>
      <c r="C318" s="39" t="s">
        <v>280</v>
      </c>
      <c r="D318" s="113" t="s">
        <v>290</v>
      </c>
      <c r="E318" s="39" t="s">
        <v>41</v>
      </c>
      <c r="F318" s="20">
        <v>20</v>
      </c>
      <c r="G318" s="58"/>
    </row>
    <row r="319" spans="1:7" ht="31.5" x14ac:dyDescent="0.25">
      <c r="A319" s="19" t="s">
        <v>21</v>
      </c>
      <c r="B319" s="38" t="s">
        <v>16</v>
      </c>
      <c r="C319" s="39" t="s">
        <v>280</v>
      </c>
      <c r="D319" s="46" t="s">
        <v>22</v>
      </c>
      <c r="E319" s="39"/>
      <c r="F319" s="16">
        <f t="shared" ref="F319:G322" si="27">F320</f>
        <v>60</v>
      </c>
      <c r="G319" s="57">
        <f t="shared" si="27"/>
        <v>0</v>
      </c>
    </row>
    <row r="320" spans="1:7" ht="31.5" x14ac:dyDescent="0.25">
      <c r="A320" s="18" t="s">
        <v>23</v>
      </c>
      <c r="B320" s="38" t="s">
        <v>16</v>
      </c>
      <c r="C320" s="39" t="s">
        <v>280</v>
      </c>
      <c r="D320" s="46" t="s">
        <v>24</v>
      </c>
      <c r="E320" s="39"/>
      <c r="F320" s="16">
        <f t="shared" si="27"/>
        <v>60</v>
      </c>
      <c r="G320" s="57">
        <f t="shared" si="27"/>
        <v>0</v>
      </c>
    </row>
    <row r="321" spans="1:7" ht="31.5" x14ac:dyDescent="0.25">
      <c r="A321" s="18" t="s">
        <v>25</v>
      </c>
      <c r="B321" s="38" t="s">
        <v>16</v>
      </c>
      <c r="C321" s="39" t="s">
        <v>280</v>
      </c>
      <c r="D321" s="113" t="s">
        <v>26</v>
      </c>
      <c r="E321" s="39"/>
      <c r="F321" s="16">
        <f t="shared" si="27"/>
        <v>60</v>
      </c>
      <c r="G321" s="57">
        <f t="shared" si="27"/>
        <v>0</v>
      </c>
    </row>
    <row r="322" spans="1:7" x14ac:dyDescent="0.25">
      <c r="A322" s="18" t="s">
        <v>27</v>
      </c>
      <c r="B322" s="38" t="s">
        <v>16</v>
      </c>
      <c r="C322" s="39" t="s">
        <v>280</v>
      </c>
      <c r="D322" s="113" t="s">
        <v>28</v>
      </c>
      <c r="E322" s="39"/>
      <c r="F322" s="16">
        <f t="shared" si="27"/>
        <v>60</v>
      </c>
      <c r="G322" s="57">
        <f t="shared" si="27"/>
        <v>0</v>
      </c>
    </row>
    <row r="323" spans="1:7" x14ac:dyDescent="0.25">
      <c r="A323" s="19" t="s">
        <v>40</v>
      </c>
      <c r="B323" s="38" t="s">
        <v>16</v>
      </c>
      <c r="C323" s="39" t="s">
        <v>280</v>
      </c>
      <c r="D323" s="113" t="s">
        <v>28</v>
      </c>
      <c r="E323" s="39" t="s">
        <v>41</v>
      </c>
      <c r="F323" s="20">
        <v>60</v>
      </c>
      <c r="G323" s="58"/>
    </row>
    <row r="324" spans="1:7" x14ac:dyDescent="0.25">
      <c r="A324" s="18" t="s">
        <v>35</v>
      </c>
      <c r="B324" s="38" t="s">
        <v>16</v>
      </c>
      <c r="C324" s="39" t="s">
        <v>280</v>
      </c>
      <c r="D324" s="113" t="s">
        <v>36</v>
      </c>
      <c r="E324" s="39"/>
      <c r="F324" s="22">
        <f>F325+F328</f>
        <v>31.3</v>
      </c>
      <c r="G324" s="59">
        <f>G325+G328</f>
        <v>5</v>
      </c>
    </row>
    <row r="325" spans="1:7" x14ac:dyDescent="0.25">
      <c r="A325" s="17" t="s">
        <v>74</v>
      </c>
      <c r="B325" s="38" t="s">
        <v>16</v>
      </c>
      <c r="C325" s="39" t="s">
        <v>280</v>
      </c>
      <c r="D325" s="113" t="s">
        <v>75</v>
      </c>
      <c r="E325" s="39"/>
      <c r="F325" s="22">
        <f>F326</f>
        <v>15</v>
      </c>
      <c r="G325" s="59">
        <f>G326</f>
        <v>0</v>
      </c>
    </row>
    <row r="326" spans="1:7" x14ac:dyDescent="0.25">
      <c r="A326" s="18" t="s">
        <v>27</v>
      </c>
      <c r="B326" s="38" t="s">
        <v>16</v>
      </c>
      <c r="C326" s="39" t="s">
        <v>280</v>
      </c>
      <c r="D326" s="113" t="s">
        <v>76</v>
      </c>
      <c r="E326" s="39"/>
      <c r="F326" s="22">
        <f>F327</f>
        <v>15</v>
      </c>
      <c r="G326" s="59">
        <f>G327</f>
        <v>0</v>
      </c>
    </row>
    <row r="327" spans="1:7" x14ac:dyDescent="0.25">
      <c r="A327" s="19" t="s">
        <v>40</v>
      </c>
      <c r="B327" s="38" t="s">
        <v>16</v>
      </c>
      <c r="C327" s="39" t="s">
        <v>280</v>
      </c>
      <c r="D327" s="113" t="s">
        <v>76</v>
      </c>
      <c r="E327" s="39" t="s">
        <v>41</v>
      </c>
      <c r="F327" s="20">
        <v>15</v>
      </c>
      <c r="G327" s="58"/>
    </row>
    <row r="328" spans="1:7" ht="47.25" x14ac:dyDescent="0.25">
      <c r="A328" s="17" t="s">
        <v>291</v>
      </c>
      <c r="B328" s="10" t="s">
        <v>16</v>
      </c>
      <c r="C328" s="13" t="s">
        <v>280</v>
      </c>
      <c r="D328" s="13" t="s">
        <v>143</v>
      </c>
      <c r="E328" s="13"/>
      <c r="F328" s="16">
        <f>F329+F332</f>
        <v>16.3</v>
      </c>
      <c r="G328" s="57">
        <f>G329+G332</f>
        <v>5</v>
      </c>
    </row>
    <row r="329" spans="1:7" ht="31.5" x14ac:dyDescent="0.25">
      <c r="A329" s="18" t="s">
        <v>144</v>
      </c>
      <c r="B329" s="10" t="s">
        <v>16</v>
      </c>
      <c r="C329" s="13" t="s">
        <v>280</v>
      </c>
      <c r="D329" s="113" t="s">
        <v>145</v>
      </c>
      <c r="E329" s="13"/>
      <c r="F329" s="16">
        <f>F330+F331</f>
        <v>11.3</v>
      </c>
      <c r="G329" s="57">
        <f>G330+G331</f>
        <v>0</v>
      </c>
    </row>
    <row r="330" spans="1:7" ht="47.25" x14ac:dyDescent="0.25">
      <c r="A330" s="19" t="s">
        <v>29</v>
      </c>
      <c r="B330" s="10" t="s">
        <v>16</v>
      </c>
      <c r="C330" s="13" t="s">
        <v>280</v>
      </c>
      <c r="D330" s="113" t="s">
        <v>145</v>
      </c>
      <c r="E330" s="39" t="s">
        <v>30</v>
      </c>
      <c r="F330" s="20">
        <v>1.3</v>
      </c>
      <c r="G330" s="58"/>
    </row>
    <row r="331" spans="1:7" x14ac:dyDescent="0.25">
      <c r="A331" s="19" t="s">
        <v>40</v>
      </c>
      <c r="B331" s="10" t="s">
        <v>16</v>
      </c>
      <c r="C331" s="13" t="s">
        <v>280</v>
      </c>
      <c r="D331" s="113" t="s">
        <v>145</v>
      </c>
      <c r="E331" s="39" t="s">
        <v>41</v>
      </c>
      <c r="F331" s="20">
        <v>10</v>
      </c>
      <c r="G331" s="58"/>
    </row>
    <row r="332" spans="1:7" s="91" customFormat="1" x14ac:dyDescent="0.25">
      <c r="A332" s="107"/>
      <c r="B332" s="127" t="s">
        <v>16</v>
      </c>
      <c r="C332" s="128" t="s">
        <v>280</v>
      </c>
      <c r="D332" s="96" t="s">
        <v>147</v>
      </c>
      <c r="E332" s="95"/>
      <c r="F332" s="129">
        <f>F333</f>
        <v>5</v>
      </c>
      <c r="G332" s="129">
        <f>G333</f>
        <v>5</v>
      </c>
    </row>
    <row r="333" spans="1:7" s="91" customFormat="1" x14ac:dyDescent="0.25">
      <c r="A333" s="107"/>
      <c r="B333" s="127" t="s">
        <v>16</v>
      </c>
      <c r="C333" s="128" t="s">
        <v>280</v>
      </c>
      <c r="D333" s="96" t="s">
        <v>147</v>
      </c>
      <c r="E333" s="95" t="s">
        <v>41</v>
      </c>
      <c r="F333" s="93">
        <v>5</v>
      </c>
      <c r="G333" s="93">
        <v>5</v>
      </c>
    </row>
    <row r="334" spans="1:7" x14ac:dyDescent="0.25">
      <c r="A334" s="37" t="s">
        <v>292</v>
      </c>
      <c r="B334" s="38" t="s">
        <v>16</v>
      </c>
      <c r="C334" s="39" t="s">
        <v>293</v>
      </c>
      <c r="D334" s="13"/>
      <c r="E334" s="13"/>
      <c r="F334" s="16">
        <f t="shared" ref="F334:G337" si="28">F335</f>
        <v>40</v>
      </c>
      <c r="G334" s="57">
        <f t="shared" si="28"/>
        <v>0</v>
      </c>
    </row>
    <row r="335" spans="1:7" ht="31.5" x14ac:dyDescent="0.25">
      <c r="A335" s="19" t="s">
        <v>294</v>
      </c>
      <c r="B335" s="38" t="s">
        <v>16</v>
      </c>
      <c r="C335" s="39" t="s">
        <v>293</v>
      </c>
      <c r="D335" s="46" t="s">
        <v>295</v>
      </c>
      <c r="E335" s="39"/>
      <c r="F335" s="16">
        <f t="shared" si="28"/>
        <v>40</v>
      </c>
      <c r="G335" s="57">
        <f t="shared" si="28"/>
        <v>0</v>
      </c>
    </row>
    <row r="336" spans="1:7" ht="31.5" x14ac:dyDescent="0.25">
      <c r="A336" s="29" t="s">
        <v>296</v>
      </c>
      <c r="B336" s="38" t="s">
        <v>16</v>
      </c>
      <c r="C336" s="39" t="s">
        <v>293</v>
      </c>
      <c r="D336" s="38" t="s">
        <v>297</v>
      </c>
      <c r="E336" s="39"/>
      <c r="F336" s="16">
        <f t="shared" si="28"/>
        <v>40</v>
      </c>
      <c r="G336" s="57">
        <f t="shared" si="28"/>
        <v>0</v>
      </c>
    </row>
    <row r="337" spans="1:7" ht="31.5" x14ac:dyDescent="0.25">
      <c r="A337" s="29" t="s">
        <v>298</v>
      </c>
      <c r="B337" s="38" t="s">
        <v>16</v>
      </c>
      <c r="C337" s="39" t="s">
        <v>293</v>
      </c>
      <c r="D337" s="113" t="s">
        <v>299</v>
      </c>
      <c r="E337" s="39"/>
      <c r="F337" s="16">
        <f t="shared" si="28"/>
        <v>40</v>
      </c>
      <c r="G337" s="57">
        <f t="shared" si="28"/>
        <v>0</v>
      </c>
    </row>
    <row r="338" spans="1:7" ht="31.5" x14ac:dyDescent="0.25">
      <c r="A338" s="29" t="s">
        <v>300</v>
      </c>
      <c r="B338" s="38" t="s">
        <v>16</v>
      </c>
      <c r="C338" s="39" t="s">
        <v>293</v>
      </c>
      <c r="D338" s="113" t="s">
        <v>301</v>
      </c>
      <c r="E338" s="39"/>
      <c r="F338" s="16">
        <f>F340+F339</f>
        <v>40</v>
      </c>
      <c r="G338" s="57">
        <f>G340+G339</f>
        <v>0</v>
      </c>
    </row>
    <row r="339" spans="1:7" ht="47.25" x14ac:dyDescent="0.25">
      <c r="A339" s="19" t="s">
        <v>29</v>
      </c>
      <c r="B339" s="38" t="s">
        <v>16</v>
      </c>
      <c r="C339" s="39" t="s">
        <v>293</v>
      </c>
      <c r="D339" s="113" t="s">
        <v>301</v>
      </c>
      <c r="E339" s="113" t="s">
        <v>30</v>
      </c>
      <c r="F339" s="32">
        <v>10</v>
      </c>
      <c r="G339" s="60"/>
    </row>
    <row r="340" spans="1:7" x14ac:dyDescent="0.25">
      <c r="A340" s="19" t="s">
        <v>40</v>
      </c>
      <c r="B340" s="38" t="s">
        <v>16</v>
      </c>
      <c r="C340" s="39" t="s">
        <v>293</v>
      </c>
      <c r="D340" s="113" t="s">
        <v>301</v>
      </c>
      <c r="E340" s="113" t="s">
        <v>41</v>
      </c>
      <c r="F340" s="20">
        <v>30</v>
      </c>
      <c r="G340" s="58"/>
    </row>
    <row r="341" spans="1:7" x14ac:dyDescent="0.25">
      <c r="A341" s="17" t="s">
        <v>302</v>
      </c>
      <c r="B341" s="10" t="s">
        <v>16</v>
      </c>
      <c r="C341" s="13" t="s">
        <v>303</v>
      </c>
      <c r="D341" s="13"/>
      <c r="E341" s="13"/>
      <c r="F341" s="16">
        <f>F342</f>
        <v>12396.300000000001</v>
      </c>
      <c r="G341" s="57">
        <f>G342</f>
        <v>681.2</v>
      </c>
    </row>
    <row r="342" spans="1:7" x14ac:dyDescent="0.25">
      <c r="A342" s="17" t="s">
        <v>304</v>
      </c>
      <c r="B342" s="10" t="s">
        <v>16</v>
      </c>
      <c r="C342" s="13" t="s">
        <v>305</v>
      </c>
      <c r="D342" s="13"/>
      <c r="E342" s="13"/>
      <c r="F342" s="16">
        <f>F348+F343+F372</f>
        <v>12396.300000000001</v>
      </c>
      <c r="G342" s="57">
        <f>G348+G343+G372</f>
        <v>681.2</v>
      </c>
    </row>
    <row r="343" spans="1:7" ht="31.5" x14ac:dyDescent="0.25">
      <c r="A343" s="17" t="s">
        <v>92</v>
      </c>
      <c r="B343" s="10" t="s">
        <v>16</v>
      </c>
      <c r="C343" s="13" t="s">
        <v>305</v>
      </c>
      <c r="D343" s="13" t="s">
        <v>93</v>
      </c>
      <c r="E343" s="13"/>
      <c r="F343" s="16">
        <f>F344</f>
        <v>12.5</v>
      </c>
      <c r="G343" s="57">
        <f>G344</f>
        <v>0</v>
      </c>
    </row>
    <row r="344" spans="1:7" x14ac:dyDescent="0.25">
      <c r="A344" s="18" t="s">
        <v>508</v>
      </c>
      <c r="B344" s="10" t="s">
        <v>16</v>
      </c>
      <c r="C344" s="13" t="s">
        <v>305</v>
      </c>
      <c r="D344" s="113" t="s">
        <v>94</v>
      </c>
      <c r="E344" s="13"/>
      <c r="F344" s="16">
        <f>F345</f>
        <v>12.5</v>
      </c>
      <c r="G344" s="57">
        <f>G345</f>
        <v>0</v>
      </c>
    </row>
    <row r="345" spans="1:7" ht="31.5" x14ac:dyDescent="0.25">
      <c r="A345" s="17" t="s">
        <v>95</v>
      </c>
      <c r="B345" s="10" t="s">
        <v>16</v>
      </c>
      <c r="C345" s="13" t="s">
        <v>305</v>
      </c>
      <c r="D345" s="113" t="s">
        <v>96</v>
      </c>
      <c r="E345" s="13"/>
      <c r="F345" s="16">
        <f>F346+F347</f>
        <v>12.5</v>
      </c>
      <c r="G345" s="57">
        <f>G346+G347</f>
        <v>0</v>
      </c>
    </row>
    <row r="346" spans="1:7" x14ac:dyDescent="0.25">
      <c r="A346" s="17" t="s">
        <v>40</v>
      </c>
      <c r="B346" s="10" t="s">
        <v>16</v>
      </c>
      <c r="C346" s="13" t="s">
        <v>305</v>
      </c>
      <c r="D346" s="113" t="s">
        <v>96</v>
      </c>
      <c r="E346" s="13" t="s">
        <v>41</v>
      </c>
      <c r="F346" s="20">
        <v>10</v>
      </c>
      <c r="G346" s="58"/>
    </row>
    <row r="347" spans="1:7" ht="31.5" x14ac:dyDescent="0.25">
      <c r="A347" s="18" t="s">
        <v>136</v>
      </c>
      <c r="B347" s="113" t="s">
        <v>16</v>
      </c>
      <c r="C347" s="39" t="s">
        <v>305</v>
      </c>
      <c r="D347" s="113" t="s">
        <v>96</v>
      </c>
      <c r="E347" s="39" t="s">
        <v>137</v>
      </c>
      <c r="F347" s="20">
        <v>2.5</v>
      </c>
      <c r="G347" s="58"/>
    </row>
    <row r="348" spans="1:7" ht="31.5" x14ac:dyDescent="0.25">
      <c r="A348" s="29" t="s">
        <v>306</v>
      </c>
      <c r="B348" s="10" t="s">
        <v>16</v>
      </c>
      <c r="C348" s="13" t="s">
        <v>305</v>
      </c>
      <c r="D348" s="13" t="s">
        <v>272</v>
      </c>
      <c r="E348" s="13"/>
      <c r="F348" s="16">
        <f>F349+F360</f>
        <v>12139.400000000001</v>
      </c>
      <c r="G348" s="57">
        <f>G349+G360</f>
        <v>436.8</v>
      </c>
    </row>
    <row r="349" spans="1:7" ht="31.5" x14ac:dyDescent="0.25">
      <c r="A349" s="19" t="s">
        <v>307</v>
      </c>
      <c r="B349" s="10" t="s">
        <v>16</v>
      </c>
      <c r="C349" s="13" t="s">
        <v>305</v>
      </c>
      <c r="D349" s="13" t="s">
        <v>308</v>
      </c>
      <c r="E349" s="13"/>
      <c r="F349" s="16">
        <f>F350+F357</f>
        <v>6747.8</v>
      </c>
      <c r="G349" s="57">
        <f>G350+G357</f>
        <v>257.8</v>
      </c>
    </row>
    <row r="350" spans="1:7" x14ac:dyDescent="0.25">
      <c r="A350" s="18" t="s">
        <v>309</v>
      </c>
      <c r="B350" s="10" t="s">
        <v>16</v>
      </c>
      <c r="C350" s="13" t="s">
        <v>305</v>
      </c>
      <c r="D350" s="113" t="s">
        <v>310</v>
      </c>
      <c r="E350" s="13"/>
      <c r="F350" s="16">
        <f>F351+F353+F355</f>
        <v>6055.7</v>
      </c>
      <c r="G350" s="57">
        <f>G351+G353+G355</f>
        <v>257.8</v>
      </c>
    </row>
    <row r="351" spans="1:7" x14ac:dyDescent="0.25">
      <c r="A351" s="18" t="s">
        <v>146</v>
      </c>
      <c r="B351" s="10" t="s">
        <v>16</v>
      </c>
      <c r="C351" s="13" t="s">
        <v>305</v>
      </c>
      <c r="D351" s="113" t="s">
        <v>311</v>
      </c>
      <c r="E351" s="13"/>
      <c r="F351" s="16">
        <f>F352</f>
        <v>1967.8</v>
      </c>
      <c r="G351" s="57">
        <f>G352</f>
        <v>257.8</v>
      </c>
    </row>
    <row r="352" spans="1:7" ht="31.5" x14ac:dyDescent="0.25">
      <c r="A352" s="18" t="s">
        <v>136</v>
      </c>
      <c r="B352" s="10" t="s">
        <v>16</v>
      </c>
      <c r="C352" s="13" t="s">
        <v>305</v>
      </c>
      <c r="D352" s="113" t="s">
        <v>311</v>
      </c>
      <c r="E352" s="113" t="s">
        <v>137</v>
      </c>
      <c r="F352" s="20">
        <f>1710+257.8</f>
        <v>1967.8</v>
      </c>
      <c r="G352" s="58">
        <v>257.8</v>
      </c>
    </row>
    <row r="353" spans="1:7" x14ac:dyDescent="0.25">
      <c r="A353" s="19" t="s">
        <v>312</v>
      </c>
      <c r="B353" s="10" t="s">
        <v>16</v>
      </c>
      <c r="C353" s="13" t="s">
        <v>305</v>
      </c>
      <c r="D353" s="113" t="s">
        <v>313</v>
      </c>
      <c r="E353" s="13"/>
      <c r="F353" s="16">
        <f>F354</f>
        <v>23.6</v>
      </c>
      <c r="G353" s="57">
        <f>G354</f>
        <v>0</v>
      </c>
    </row>
    <row r="354" spans="1:7" ht="31.5" x14ac:dyDescent="0.25">
      <c r="A354" s="18" t="s">
        <v>136</v>
      </c>
      <c r="B354" s="10" t="s">
        <v>16</v>
      </c>
      <c r="C354" s="13" t="s">
        <v>305</v>
      </c>
      <c r="D354" s="113" t="s">
        <v>313</v>
      </c>
      <c r="E354" s="113" t="s">
        <v>137</v>
      </c>
      <c r="F354" s="20">
        <v>23.6</v>
      </c>
      <c r="G354" s="58"/>
    </row>
    <row r="355" spans="1:7" ht="110.25" x14ac:dyDescent="0.25">
      <c r="A355" s="21" t="s">
        <v>31</v>
      </c>
      <c r="B355" s="10" t="s">
        <v>16</v>
      </c>
      <c r="C355" s="13" t="s">
        <v>305</v>
      </c>
      <c r="D355" s="113" t="s">
        <v>314</v>
      </c>
      <c r="E355" s="113"/>
      <c r="F355" s="22">
        <f>F356</f>
        <v>4064.3</v>
      </c>
      <c r="G355" s="59">
        <f>G356</f>
        <v>0</v>
      </c>
    </row>
    <row r="356" spans="1:7" ht="31.5" x14ac:dyDescent="0.25">
      <c r="A356" s="18" t="s">
        <v>136</v>
      </c>
      <c r="B356" s="10" t="s">
        <v>16</v>
      </c>
      <c r="C356" s="13" t="s">
        <v>305</v>
      </c>
      <c r="D356" s="113" t="s">
        <v>314</v>
      </c>
      <c r="E356" s="113" t="s">
        <v>137</v>
      </c>
      <c r="F356" s="20">
        <v>4064.3</v>
      </c>
      <c r="G356" s="58"/>
    </row>
    <row r="357" spans="1:7" x14ac:dyDescent="0.25">
      <c r="A357" s="17" t="s">
        <v>315</v>
      </c>
      <c r="B357" s="10" t="s">
        <v>16</v>
      </c>
      <c r="C357" s="13" t="s">
        <v>305</v>
      </c>
      <c r="D357" s="13" t="s">
        <v>316</v>
      </c>
      <c r="E357" s="113"/>
      <c r="F357" s="22">
        <f>F358</f>
        <v>692.1</v>
      </c>
      <c r="G357" s="59">
        <f>G358</f>
        <v>0</v>
      </c>
    </row>
    <row r="358" spans="1:7" x14ac:dyDescent="0.25">
      <c r="A358" s="17" t="s">
        <v>317</v>
      </c>
      <c r="B358" s="10" t="s">
        <v>16</v>
      </c>
      <c r="C358" s="13" t="s">
        <v>305</v>
      </c>
      <c r="D358" s="113" t="s">
        <v>318</v>
      </c>
      <c r="E358" s="113"/>
      <c r="F358" s="22">
        <f>F359</f>
        <v>692.1</v>
      </c>
      <c r="G358" s="59">
        <f>G359</f>
        <v>0</v>
      </c>
    </row>
    <row r="359" spans="1:7" ht="31.5" x14ac:dyDescent="0.25">
      <c r="A359" s="18" t="s">
        <v>136</v>
      </c>
      <c r="B359" s="10" t="s">
        <v>16</v>
      </c>
      <c r="C359" s="13" t="s">
        <v>305</v>
      </c>
      <c r="D359" s="113" t="s">
        <v>318</v>
      </c>
      <c r="E359" s="113" t="s">
        <v>137</v>
      </c>
      <c r="F359" s="20">
        <v>692.1</v>
      </c>
      <c r="G359" s="58"/>
    </row>
    <row r="360" spans="1:7" ht="31.5" x14ac:dyDescent="0.25">
      <c r="A360" s="19" t="s">
        <v>319</v>
      </c>
      <c r="B360" s="10" t="s">
        <v>16</v>
      </c>
      <c r="C360" s="13" t="s">
        <v>305</v>
      </c>
      <c r="D360" s="13" t="s">
        <v>320</v>
      </c>
      <c r="E360" s="39"/>
      <c r="F360" s="16">
        <f>F361</f>
        <v>5391.6</v>
      </c>
      <c r="G360" s="57">
        <f>G361</f>
        <v>179</v>
      </c>
    </row>
    <row r="361" spans="1:7" ht="31.5" x14ac:dyDescent="0.25">
      <c r="A361" s="18" t="s">
        <v>321</v>
      </c>
      <c r="B361" s="10" t="s">
        <v>16</v>
      </c>
      <c r="C361" s="13" t="s">
        <v>305</v>
      </c>
      <c r="D361" s="113" t="s">
        <v>322</v>
      </c>
      <c r="E361" s="39"/>
      <c r="F361" s="16">
        <f>F362+F366+F368+F370</f>
        <v>5391.6</v>
      </c>
      <c r="G361" s="57">
        <f>G362+G366+G368+G370</f>
        <v>179</v>
      </c>
    </row>
    <row r="362" spans="1:7" x14ac:dyDescent="0.25">
      <c r="A362" s="18" t="s">
        <v>146</v>
      </c>
      <c r="B362" s="10" t="s">
        <v>16</v>
      </c>
      <c r="C362" s="13" t="s">
        <v>305</v>
      </c>
      <c r="D362" s="113" t="s">
        <v>323</v>
      </c>
      <c r="E362" s="39"/>
      <c r="F362" s="16">
        <f>F363+F364+F365</f>
        <v>1026.5</v>
      </c>
      <c r="G362" s="57">
        <f>G363+G364+G365</f>
        <v>179</v>
      </c>
    </row>
    <row r="363" spans="1:7" ht="47.25" x14ac:dyDescent="0.25">
      <c r="A363" s="19" t="s">
        <v>29</v>
      </c>
      <c r="B363" s="10" t="s">
        <v>16</v>
      </c>
      <c r="C363" s="13" t="s">
        <v>305</v>
      </c>
      <c r="D363" s="113" t="s">
        <v>323</v>
      </c>
      <c r="E363" s="113" t="s">
        <v>30</v>
      </c>
      <c r="F363" s="20">
        <v>60</v>
      </c>
      <c r="G363" s="58"/>
    </row>
    <row r="364" spans="1:7" x14ac:dyDescent="0.25">
      <c r="A364" s="19" t="s">
        <v>40</v>
      </c>
      <c r="B364" s="10" t="s">
        <v>16</v>
      </c>
      <c r="C364" s="13" t="s">
        <v>305</v>
      </c>
      <c r="D364" s="113" t="s">
        <v>323</v>
      </c>
      <c r="E364" s="113" t="s">
        <v>41</v>
      </c>
      <c r="F364" s="20">
        <f>786.5+179</f>
        <v>965.5</v>
      </c>
      <c r="G364" s="58">
        <v>179</v>
      </c>
    </row>
    <row r="365" spans="1:7" x14ac:dyDescent="0.25">
      <c r="A365" s="19" t="s">
        <v>44</v>
      </c>
      <c r="B365" s="10" t="s">
        <v>16</v>
      </c>
      <c r="C365" s="13" t="s">
        <v>305</v>
      </c>
      <c r="D365" s="113" t="s">
        <v>323</v>
      </c>
      <c r="E365" s="113" t="s">
        <v>45</v>
      </c>
      <c r="F365" s="20">
        <v>1</v>
      </c>
      <c r="G365" s="58"/>
    </row>
    <row r="366" spans="1:7" x14ac:dyDescent="0.25">
      <c r="A366" s="18" t="s">
        <v>312</v>
      </c>
      <c r="B366" s="10" t="s">
        <v>16</v>
      </c>
      <c r="C366" s="13" t="s">
        <v>305</v>
      </c>
      <c r="D366" s="113" t="s">
        <v>324</v>
      </c>
      <c r="E366" s="13"/>
      <c r="F366" s="16">
        <f>F367</f>
        <v>25</v>
      </c>
      <c r="G366" s="57">
        <f>G367</f>
        <v>0</v>
      </c>
    </row>
    <row r="367" spans="1:7" x14ac:dyDescent="0.25">
      <c r="A367" s="47" t="s">
        <v>40</v>
      </c>
      <c r="B367" s="10" t="s">
        <v>16</v>
      </c>
      <c r="C367" s="13" t="s">
        <v>305</v>
      </c>
      <c r="D367" s="113" t="s">
        <v>324</v>
      </c>
      <c r="E367" s="113" t="s">
        <v>41</v>
      </c>
      <c r="F367" s="20">
        <v>25</v>
      </c>
      <c r="G367" s="58"/>
    </row>
    <row r="368" spans="1:7" ht="31.5" x14ac:dyDescent="0.25">
      <c r="A368" s="17" t="s">
        <v>325</v>
      </c>
      <c r="B368" s="10" t="s">
        <v>16</v>
      </c>
      <c r="C368" s="13" t="s">
        <v>305</v>
      </c>
      <c r="D368" s="113" t="s">
        <v>326</v>
      </c>
      <c r="E368" s="13"/>
      <c r="F368" s="16">
        <f>F369</f>
        <v>287.89999999999998</v>
      </c>
      <c r="G368" s="57">
        <f>G369</f>
        <v>0</v>
      </c>
    </row>
    <row r="369" spans="1:7" x14ac:dyDescent="0.25">
      <c r="A369" s="18" t="s">
        <v>40</v>
      </c>
      <c r="B369" s="10" t="s">
        <v>16</v>
      </c>
      <c r="C369" s="13" t="s">
        <v>305</v>
      </c>
      <c r="D369" s="113" t="s">
        <v>326</v>
      </c>
      <c r="E369" s="113" t="s">
        <v>41</v>
      </c>
      <c r="F369" s="20">
        <v>287.89999999999998</v>
      </c>
      <c r="G369" s="58"/>
    </row>
    <row r="370" spans="1:7" ht="110.25" x14ac:dyDescent="0.25">
      <c r="A370" s="21" t="s">
        <v>31</v>
      </c>
      <c r="B370" s="10" t="s">
        <v>16</v>
      </c>
      <c r="C370" s="13" t="s">
        <v>305</v>
      </c>
      <c r="D370" s="113" t="s">
        <v>327</v>
      </c>
      <c r="E370" s="113"/>
      <c r="F370" s="22">
        <f>F371</f>
        <v>4052.2</v>
      </c>
      <c r="G370" s="59">
        <f>G371</f>
        <v>0</v>
      </c>
    </row>
    <row r="371" spans="1:7" ht="47.25" x14ac:dyDescent="0.25">
      <c r="A371" s="18" t="s">
        <v>29</v>
      </c>
      <c r="B371" s="10" t="s">
        <v>16</v>
      </c>
      <c r="C371" s="13" t="s">
        <v>305</v>
      </c>
      <c r="D371" s="113" t="s">
        <v>327</v>
      </c>
      <c r="E371" s="113" t="s">
        <v>30</v>
      </c>
      <c r="F371" s="20">
        <v>4052.2</v>
      </c>
      <c r="G371" s="58"/>
    </row>
    <row r="372" spans="1:7" s="119" customFormat="1" x14ac:dyDescent="0.25">
      <c r="A372" s="122" t="s">
        <v>35</v>
      </c>
      <c r="B372" s="115" t="s">
        <v>16</v>
      </c>
      <c r="C372" s="116" t="s">
        <v>305</v>
      </c>
      <c r="D372" s="117" t="s">
        <v>36</v>
      </c>
      <c r="E372" s="117"/>
      <c r="F372" s="123">
        <f>F373</f>
        <v>244.4</v>
      </c>
      <c r="G372" s="123">
        <f>G373</f>
        <v>244.4</v>
      </c>
    </row>
    <row r="373" spans="1:7" s="119" customFormat="1" x14ac:dyDescent="0.25">
      <c r="A373" s="114" t="s">
        <v>80</v>
      </c>
      <c r="B373" s="115" t="s">
        <v>16</v>
      </c>
      <c r="C373" s="116" t="s">
        <v>305</v>
      </c>
      <c r="D373" s="117" t="s">
        <v>81</v>
      </c>
      <c r="E373" s="117"/>
      <c r="F373" s="118">
        <f>F374</f>
        <v>244.4</v>
      </c>
      <c r="G373" s="118">
        <f>G374</f>
        <v>244.4</v>
      </c>
    </row>
    <row r="374" spans="1:7" s="119" customFormat="1" ht="31.5" x14ac:dyDescent="0.25">
      <c r="A374" s="114" t="s">
        <v>545</v>
      </c>
      <c r="B374" s="115" t="s">
        <v>16</v>
      </c>
      <c r="C374" s="116" t="s">
        <v>305</v>
      </c>
      <c r="D374" s="117" t="s">
        <v>546</v>
      </c>
      <c r="E374" s="117"/>
      <c r="F374" s="118">
        <f>F375+F376</f>
        <v>244.4</v>
      </c>
      <c r="G374" s="118">
        <f>G375+G376</f>
        <v>244.4</v>
      </c>
    </row>
    <row r="375" spans="1:7" s="119" customFormat="1" x14ac:dyDescent="0.25">
      <c r="A375" s="120" t="s">
        <v>40</v>
      </c>
      <c r="B375" s="115" t="s">
        <v>16</v>
      </c>
      <c r="C375" s="116" t="s">
        <v>305</v>
      </c>
      <c r="D375" s="117" t="s">
        <v>546</v>
      </c>
      <c r="E375" s="117" t="s">
        <v>41</v>
      </c>
      <c r="F375" s="121">
        <v>122.2</v>
      </c>
      <c r="G375" s="121">
        <v>122.2</v>
      </c>
    </row>
    <row r="376" spans="1:7" s="119" customFormat="1" ht="31.5" x14ac:dyDescent="0.25">
      <c r="A376" s="120" t="s">
        <v>136</v>
      </c>
      <c r="B376" s="115" t="s">
        <v>16</v>
      </c>
      <c r="C376" s="116" t="s">
        <v>305</v>
      </c>
      <c r="D376" s="117" t="s">
        <v>546</v>
      </c>
      <c r="E376" s="117" t="s">
        <v>137</v>
      </c>
      <c r="F376" s="121">
        <v>122.2</v>
      </c>
      <c r="G376" s="121">
        <v>122.2</v>
      </c>
    </row>
    <row r="377" spans="1:7" x14ac:dyDescent="0.25">
      <c r="A377" s="17" t="s">
        <v>328</v>
      </c>
      <c r="B377" s="38" t="s">
        <v>16</v>
      </c>
      <c r="C377" s="39" t="s">
        <v>329</v>
      </c>
      <c r="D377" s="39"/>
      <c r="E377" s="113"/>
      <c r="F377" s="16">
        <f t="shared" ref="F377:G382" si="29">F378</f>
        <v>150</v>
      </c>
      <c r="G377" s="57">
        <f t="shared" si="29"/>
        <v>0</v>
      </c>
    </row>
    <row r="378" spans="1:7" x14ac:dyDescent="0.25">
      <c r="A378" s="17" t="s">
        <v>330</v>
      </c>
      <c r="B378" s="10" t="s">
        <v>16</v>
      </c>
      <c r="C378" s="13" t="s">
        <v>331</v>
      </c>
      <c r="D378" s="13"/>
      <c r="E378" s="13"/>
      <c r="F378" s="16">
        <f t="shared" si="29"/>
        <v>150</v>
      </c>
      <c r="G378" s="57">
        <f t="shared" si="29"/>
        <v>0</v>
      </c>
    </row>
    <row r="379" spans="1:7" ht="31.5" x14ac:dyDescent="0.25">
      <c r="A379" s="19" t="s">
        <v>294</v>
      </c>
      <c r="B379" s="10" t="s">
        <v>16</v>
      </c>
      <c r="C379" s="13" t="s">
        <v>331</v>
      </c>
      <c r="D379" s="10" t="s">
        <v>295</v>
      </c>
      <c r="E379" s="13"/>
      <c r="F379" s="16">
        <f t="shared" si="29"/>
        <v>150</v>
      </c>
      <c r="G379" s="57">
        <f t="shared" si="29"/>
        <v>0</v>
      </c>
    </row>
    <row r="380" spans="1:7" ht="31.5" x14ac:dyDescent="0.25">
      <c r="A380" s="33" t="s">
        <v>332</v>
      </c>
      <c r="B380" s="10" t="s">
        <v>16</v>
      </c>
      <c r="C380" s="13" t="s">
        <v>331</v>
      </c>
      <c r="D380" s="10" t="s">
        <v>333</v>
      </c>
      <c r="E380" s="13"/>
      <c r="F380" s="16">
        <f t="shared" si="29"/>
        <v>150</v>
      </c>
      <c r="G380" s="57">
        <f t="shared" si="29"/>
        <v>0</v>
      </c>
    </row>
    <row r="381" spans="1:7" ht="31.5" x14ac:dyDescent="0.25">
      <c r="A381" s="33" t="s">
        <v>334</v>
      </c>
      <c r="B381" s="10" t="s">
        <v>16</v>
      </c>
      <c r="C381" s="13" t="s">
        <v>331</v>
      </c>
      <c r="D381" s="113" t="s">
        <v>335</v>
      </c>
      <c r="E381" s="13"/>
      <c r="F381" s="16">
        <f t="shared" si="29"/>
        <v>150</v>
      </c>
      <c r="G381" s="57">
        <f t="shared" si="29"/>
        <v>0</v>
      </c>
    </row>
    <row r="382" spans="1:7" ht="31.5" x14ac:dyDescent="0.25">
      <c r="A382" s="33" t="s">
        <v>336</v>
      </c>
      <c r="B382" s="10" t="s">
        <v>16</v>
      </c>
      <c r="C382" s="13" t="s">
        <v>331</v>
      </c>
      <c r="D382" s="113" t="s">
        <v>337</v>
      </c>
      <c r="E382" s="13"/>
      <c r="F382" s="16">
        <f t="shared" si="29"/>
        <v>150</v>
      </c>
      <c r="G382" s="57">
        <f t="shared" si="29"/>
        <v>0</v>
      </c>
    </row>
    <row r="383" spans="1:7" x14ac:dyDescent="0.25">
      <c r="A383" s="19" t="s">
        <v>120</v>
      </c>
      <c r="B383" s="10" t="s">
        <v>16</v>
      </c>
      <c r="C383" s="13" t="s">
        <v>331</v>
      </c>
      <c r="D383" s="113" t="s">
        <v>337</v>
      </c>
      <c r="E383" s="113" t="s">
        <v>121</v>
      </c>
      <c r="F383" s="20">
        <v>150</v>
      </c>
      <c r="G383" s="58"/>
    </row>
    <row r="384" spans="1:7" x14ac:dyDescent="0.25">
      <c r="A384" s="17" t="s">
        <v>338</v>
      </c>
      <c r="B384" s="38" t="s">
        <v>16</v>
      </c>
      <c r="C384" s="39" t="s">
        <v>339</v>
      </c>
      <c r="D384" s="39"/>
      <c r="E384" s="39"/>
      <c r="F384" s="16">
        <f>F385+F390+F397</f>
        <v>22983.7</v>
      </c>
      <c r="G384" s="57">
        <f>G385+G390+G397</f>
        <v>0</v>
      </c>
    </row>
    <row r="385" spans="1:7" x14ac:dyDescent="0.25">
      <c r="A385" s="17" t="s">
        <v>340</v>
      </c>
      <c r="B385" s="10" t="s">
        <v>16</v>
      </c>
      <c r="C385" s="13" t="s">
        <v>341</v>
      </c>
      <c r="D385" s="13"/>
      <c r="E385" s="13"/>
      <c r="F385" s="16">
        <f>F387</f>
        <v>5500</v>
      </c>
      <c r="G385" s="57">
        <f>G387</f>
        <v>0</v>
      </c>
    </row>
    <row r="386" spans="1:7" x14ac:dyDescent="0.25">
      <c r="A386" s="17" t="s">
        <v>35</v>
      </c>
      <c r="B386" s="10" t="s">
        <v>16</v>
      </c>
      <c r="C386" s="13" t="s">
        <v>341</v>
      </c>
      <c r="D386" s="13" t="s">
        <v>36</v>
      </c>
      <c r="E386" s="13"/>
      <c r="F386" s="16">
        <f t="shared" ref="F386:G388" si="30">F387</f>
        <v>5500</v>
      </c>
      <c r="G386" s="57">
        <f t="shared" si="30"/>
        <v>0</v>
      </c>
    </row>
    <row r="387" spans="1:7" ht="31.5" x14ac:dyDescent="0.25">
      <c r="A387" s="17" t="s">
        <v>342</v>
      </c>
      <c r="B387" s="10" t="s">
        <v>16</v>
      </c>
      <c r="C387" s="13" t="s">
        <v>341</v>
      </c>
      <c r="D387" s="13" t="s">
        <v>343</v>
      </c>
      <c r="E387" s="13"/>
      <c r="F387" s="16">
        <f t="shared" si="30"/>
        <v>5500</v>
      </c>
      <c r="G387" s="57">
        <f t="shared" si="30"/>
        <v>0</v>
      </c>
    </row>
    <row r="388" spans="1:7" ht="31.5" x14ac:dyDescent="0.25">
      <c r="A388" s="37" t="s">
        <v>344</v>
      </c>
      <c r="B388" s="10" t="s">
        <v>16</v>
      </c>
      <c r="C388" s="13" t="s">
        <v>341</v>
      </c>
      <c r="D388" s="113" t="s">
        <v>345</v>
      </c>
      <c r="E388" s="13"/>
      <c r="F388" s="16">
        <f t="shared" si="30"/>
        <v>5500</v>
      </c>
      <c r="G388" s="57">
        <f t="shared" si="30"/>
        <v>0</v>
      </c>
    </row>
    <row r="389" spans="1:7" x14ac:dyDescent="0.25">
      <c r="A389" s="19" t="s">
        <v>120</v>
      </c>
      <c r="B389" s="10" t="s">
        <v>16</v>
      </c>
      <c r="C389" s="13" t="s">
        <v>341</v>
      </c>
      <c r="D389" s="113" t="s">
        <v>345</v>
      </c>
      <c r="E389" s="13" t="s">
        <v>121</v>
      </c>
      <c r="F389" s="20">
        <v>5500</v>
      </c>
      <c r="G389" s="58"/>
    </row>
    <row r="390" spans="1:7" x14ac:dyDescent="0.25">
      <c r="A390" s="17" t="s">
        <v>346</v>
      </c>
      <c r="B390" s="10" t="s">
        <v>16</v>
      </c>
      <c r="C390" s="13" t="s">
        <v>347</v>
      </c>
      <c r="D390" s="13"/>
      <c r="E390" s="13"/>
      <c r="F390" s="16">
        <f t="shared" ref="F390:G393" si="31">F391</f>
        <v>14693.2</v>
      </c>
      <c r="G390" s="57">
        <f t="shared" si="31"/>
        <v>0</v>
      </c>
    </row>
    <row r="391" spans="1:7" ht="31.5" x14ac:dyDescent="0.25">
      <c r="A391" s="19" t="s">
        <v>21</v>
      </c>
      <c r="B391" s="10" t="s">
        <v>16</v>
      </c>
      <c r="C391" s="13" t="s">
        <v>347</v>
      </c>
      <c r="D391" s="13" t="s">
        <v>22</v>
      </c>
      <c r="E391" s="13"/>
      <c r="F391" s="16">
        <f t="shared" si="31"/>
        <v>14693.2</v>
      </c>
      <c r="G391" s="57">
        <f t="shared" si="31"/>
        <v>0</v>
      </c>
    </row>
    <row r="392" spans="1:7" ht="31.5" x14ac:dyDescent="0.25">
      <c r="A392" s="19" t="s">
        <v>48</v>
      </c>
      <c r="B392" s="10" t="s">
        <v>16</v>
      </c>
      <c r="C392" s="13" t="s">
        <v>347</v>
      </c>
      <c r="D392" s="113" t="s">
        <v>49</v>
      </c>
      <c r="E392" s="13"/>
      <c r="F392" s="16">
        <f t="shared" si="31"/>
        <v>14693.2</v>
      </c>
      <c r="G392" s="57">
        <f t="shared" si="31"/>
        <v>0</v>
      </c>
    </row>
    <row r="393" spans="1:7" ht="31.5" x14ac:dyDescent="0.25">
      <c r="A393" s="18" t="s">
        <v>50</v>
      </c>
      <c r="B393" s="10" t="s">
        <v>16</v>
      </c>
      <c r="C393" s="13" t="s">
        <v>347</v>
      </c>
      <c r="D393" s="113" t="s">
        <v>51</v>
      </c>
      <c r="E393" s="13"/>
      <c r="F393" s="16">
        <f t="shared" si="31"/>
        <v>14693.2</v>
      </c>
      <c r="G393" s="57">
        <f t="shared" si="31"/>
        <v>0</v>
      </c>
    </row>
    <row r="394" spans="1:7" ht="31.5" x14ac:dyDescent="0.25">
      <c r="A394" s="24" t="s">
        <v>348</v>
      </c>
      <c r="B394" s="10" t="s">
        <v>16</v>
      </c>
      <c r="C394" s="13" t="s">
        <v>347</v>
      </c>
      <c r="D394" s="113" t="s">
        <v>349</v>
      </c>
      <c r="E394" s="13"/>
      <c r="F394" s="16">
        <f>F395+F396</f>
        <v>14693.2</v>
      </c>
      <c r="G394" s="57">
        <f>G395+G396</f>
        <v>0</v>
      </c>
    </row>
    <row r="395" spans="1:7" x14ac:dyDescent="0.25">
      <c r="A395" s="19" t="s">
        <v>40</v>
      </c>
      <c r="B395" s="10" t="s">
        <v>16</v>
      </c>
      <c r="C395" s="13" t="s">
        <v>347</v>
      </c>
      <c r="D395" s="113" t="s">
        <v>349</v>
      </c>
      <c r="E395" s="13" t="s">
        <v>41</v>
      </c>
      <c r="F395" s="20">
        <v>300</v>
      </c>
      <c r="G395" s="58"/>
    </row>
    <row r="396" spans="1:7" x14ac:dyDescent="0.25">
      <c r="A396" s="48" t="s">
        <v>120</v>
      </c>
      <c r="B396" s="10" t="s">
        <v>16</v>
      </c>
      <c r="C396" s="13" t="s">
        <v>347</v>
      </c>
      <c r="D396" s="113" t="s">
        <v>349</v>
      </c>
      <c r="E396" s="13" t="s">
        <v>121</v>
      </c>
      <c r="F396" s="20">
        <v>14393.2</v>
      </c>
      <c r="G396" s="58"/>
    </row>
    <row r="397" spans="1:7" x14ac:dyDescent="0.25">
      <c r="A397" s="17" t="s">
        <v>350</v>
      </c>
      <c r="B397" s="10" t="s">
        <v>16</v>
      </c>
      <c r="C397" s="13" t="s">
        <v>351</v>
      </c>
      <c r="D397" s="13"/>
      <c r="E397" s="13"/>
      <c r="F397" s="16">
        <f>F398+F405+F414</f>
        <v>2790.5</v>
      </c>
      <c r="G397" s="57">
        <f>G398+G405+G414</f>
        <v>0</v>
      </c>
    </row>
    <row r="398" spans="1:7" ht="31.5" x14ac:dyDescent="0.25">
      <c r="A398" s="19" t="s">
        <v>165</v>
      </c>
      <c r="B398" s="10" t="s">
        <v>16</v>
      </c>
      <c r="C398" s="13" t="s">
        <v>351</v>
      </c>
      <c r="D398" s="46" t="s">
        <v>166</v>
      </c>
      <c r="E398" s="113"/>
      <c r="F398" s="16">
        <f>F399</f>
        <v>100</v>
      </c>
      <c r="G398" s="57">
        <f>G399</f>
        <v>0</v>
      </c>
    </row>
    <row r="399" spans="1:7" ht="31.5" x14ac:dyDescent="0.25">
      <c r="A399" s="19" t="s">
        <v>352</v>
      </c>
      <c r="B399" s="10" t="s">
        <v>16</v>
      </c>
      <c r="C399" s="13" t="s">
        <v>351</v>
      </c>
      <c r="D399" s="46" t="s">
        <v>187</v>
      </c>
      <c r="E399" s="113"/>
      <c r="F399" s="16">
        <f>F400</f>
        <v>100</v>
      </c>
      <c r="G399" s="57">
        <f>G400</f>
        <v>0</v>
      </c>
    </row>
    <row r="400" spans="1:7" ht="31.5" x14ac:dyDescent="0.25">
      <c r="A400" s="18" t="s">
        <v>188</v>
      </c>
      <c r="B400" s="10" t="s">
        <v>16</v>
      </c>
      <c r="C400" s="13" t="s">
        <v>351</v>
      </c>
      <c r="D400" s="113" t="s">
        <v>189</v>
      </c>
      <c r="E400" s="113"/>
      <c r="F400" s="16">
        <f>F403+F401</f>
        <v>100</v>
      </c>
      <c r="G400" s="57">
        <f>G403+G401</f>
        <v>0</v>
      </c>
    </row>
    <row r="401" spans="1:7" x14ac:dyDescent="0.25">
      <c r="A401" s="74" t="s">
        <v>190</v>
      </c>
      <c r="B401" s="108" t="s">
        <v>16</v>
      </c>
      <c r="C401" s="98" t="s">
        <v>351</v>
      </c>
      <c r="D401" s="71" t="s">
        <v>191</v>
      </c>
      <c r="E401" s="113"/>
      <c r="F401" s="16">
        <f>F402</f>
        <v>100</v>
      </c>
      <c r="G401" s="57">
        <f>G402</f>
        <v>100</v>
      </c>
    </row>
    <row r="402" spans="1:7" x14ac:dyDescent="0.25">
      <c r="A402" s="80" t="s">
        <v>120</v>
      </c>
      <c r="B402" s="108" t="s">
        <v>16</v>
      </c>
      <c r="C402" s="98" t="s">
        <v>351</v>
      </c>
      <c r="D402" s="71" t="s">
        <v>191</v>
      </c>
      <c r="E402" s="113" t="s">
        <v>121</v>
      </c>
      <c r="F402" s="32">
        <v>100</v>
      </c>
      <c r="G402" s="60">
        <v>100</v>
      </c>
    </row>
    <row r="403" spans="1:7" ht="31.5" x14ac:dyDescent="0.25">
      <c r="A403" s="19" t="s">
        <v>289</v>
      </c>
      <c r="B403" s="10" t="s">
        <v>16</v>
      </c>
      <c r="C403" s="13" t="s">
        <v>351</v>
      </c>
      <c r="D403" s="113" t="s">
        <v>290</v>
      </c>
      <c r="E403" s="113"/>
      <c r="F403" s="16">
        <f>F404</f>
        <v>0</v>
      </c>
      <c r="G403" s="57">
        <f>G404</f>
        <v>-100</v>
      </c>
    </row>
    <row r="404" spans="1:7" x14ac:dyDescent="0.25">
      <c r="A404" s="19" t="s">
        <v>120</v>
      </c>
      <c r="B404" s="10" t="s">
        <v>16</v>
      </c>
      <c r="C404" s="13" t="s">
        <v>351</v>
      </c>
      <c r="D404" s="113" t="s">
        <v>290</v>
      </c>
      <c r="E404" s="13" t="s">
        <v>121</v>
      </c>
      <c r="F404" s="20">
        <f>100-100</f>
        <v>0</v>
      </c>
      <c r="G404" s="58">
        <v>-100</v>
      </c>
    </row>
    <row r="405" spans="1:7" ht="31.5" x14ac:dyDescent="0.25">
      <c r="A405" s="19" t="s">
        <v>21</v>
      </c>
      <c r="B405" s="10" t="s">
        <v>16</v>
      </c>
      <c r="C405" s="13" t="s">
        <v>351</v>
      </c>
      <c r="D405" s="13" t="s">
        <v>22</v>
      </c>
      <c r="E405" s="13"/>
      <c r="F405" s="16">
        <f>F406</f>
        <v>2640.5</v>
      </c>
      <c r="G405" s="57">
        <f>G406</f>
        <v>0</v>
      </c>
    </row>
    <row r="406" spans="1:7" ht="31.5" x14ac:dyDescent="0.25">
      <c r="A406" s="19" t="s">
        <v>48</v>
      </c>
      <c r="B406" s="10" t="s">
        <v>16</v>
      </c>
      <c r="C406" s="13" t="s">
        <v>351</v>
      </c>
      <c r="D406" s="13" t="s">
        <v>49</v>
      </c>
      <c r="E406" s="13"/>
      <c r="F406" s="16">
        <f>F407</f>
        <v>2640.5</v>
      </c>
      <c r="G406" s="57">
        <f>G407</f>
        <v>0</v>
      </c>
    </row>
    <row r="407" spans="1:7" ht="31.5" x14ac:dyDescent="0.25">
      <c r="A407" s="18" t="s">
        <v>50</v>
      </c>
      <c r="B407" s="10" t="s">
        <v>16</v>
      </c>
      <c r="C407" s="13" t="s">
        <v>351</v>
      </c>
      <c r="D407" s="113" t="s">
        <v>51</v>
      </c>
      <c r="E407" s="13"/>
      <c r="F407" s="16">
        <f>F408+F411</f>
        <v>2640.5</v>
      </c>
      <c r="G407" s="57">
        <f>G408+G411</f>
        <v>0</v>
      </c>
    </row>
    <row r="408" spans="1:7" ht="31.5" x14ac:dyDescent="0.25">
      <c r="A408" s="24" t="s">
        <v>348</v>
      </c>
      <c r="B408" s="10" t="s">
        <v>16</v>
      </c>
      <c r="C408" s="13" t="s">
        <v>351</v>
      </c>
      <c r="D408" s="113" t="s">
        <v>349</v>
      </c>
      <c r="E408" s="13"/>
      <c r="F408" s="16">
        <f>F409+F410</f>
        <v>1554.6999999999998</v>
      </c>
      <c r="G408" s="57">
        <f>G409+G410</f>
        <v>0</v>
      </c>
    </row>
    <row r="409" spans="1:7" ht="47.25" x14ac:dyDescent="0.25">
      <c r="A409" s="19" t="s">
        <v>29</v>
      </c>
      <c r="B409" s="10" t="s">
        <v>16</v>
      </c>
      <c r="C409" s="13" t="s">
        <v>351</v>
      </c>
      <c r="D409" s="113" t="s">
        <v>349</v>
      </c>
      <c r="E409" s="13" t="s">
        <v>30</v>
      </c>
      <c r="F409" s="20">
        <v>1480.6</v>
      </c>
      <c r="G409" s="58"/>
    </row>
    <row r="410" spans="1:7" x14ac:dyDescent="0.25">
      <c r="A410" s="19" t="s">
        <v>40</v>
      </c>
      <c r="B410" s="10" t="s">
        <v>16</v>
      </c>
      <c r="C410" s="13" t="s">
        <v>351</v>
      </c>
      <c r="D410" s="113" t="s">
        <v>349</v>
      </c>
      <c r="E410" s="13" t="s">
        <v>41</v>
      </c>
      <c r="F410" s="20">
        <v>74.099999999999994</v>
      </c>
      <c r="G410" s="58"/>
    </row>
    <row r="411" spans="1:7" ht="47.25" x14ac:dyDescent="0.25">
      <c r="A411" s="29" t="s">
        <v>353</v>
      </c>
      <c r="B411" s="10" t="s">
        <v>16</v>
      </c>
      <c r="C411" s="13" t="s">
        <v>351</v>
      </c>
      <c r="D411" s="113" t="s">
        <v>354</v>
      </c>
      <c r="E411" s="13"/>
      <c r="F411" s="16">
        <f>F412+F413</f>
        <v>1085.8</v>
      </c>
      <c r="G411" s="57">
        <f>G412+G413</f>
        <v>0</v>
      </c>
    </row>
    <row r="412" spans="1:7" ht="47.25" x14ac:dyDescent="0.25">
      <c r="A412" s="19" t="s">
        <v>29</v>
      </c>
      <c r="B412" s="10" t="s">
        <v>16</v>
      </c>
      <c r="C412" s="13" t="s">
        <v>351</v>
      </c>
      <c r="D412" s="113" t="s">
        <v>354</v>
      </c>
      <c r="E412" s="113" t="s">
        <v>30</v>
      </c>
      <c r="F412" s="20">
        <v>987.1</v>
      </c>
      <c r="G412" s="58"/>
    </row>
    <row r="413" spans="1:7" x14ac:dyDescent="0.25">
      <c r="A413" s="19" t="s">
        <v>40</v>
      </c>
      <c r="B413" s="10" t="s">
        <v>16</v>
      </c>
      <c r="C413" s="13" t="s">
        <v>351</v>
      </c>
      <c r="D413" s="113" t="s">
        <v>354</v>
      </c>
      <c r="E413" s="113" t="s">
        <v>41</v>
      </c>
      <c r="F413" s="20">
        <v>98.7</v>
      </c>
      <c r="G413" s="58"/>
    </row>
    <row r="414" spans="1:7" ht="31.5" x14ac:dyDescent="0.25">
      <c r="A414" s="31" t="s">
        <v>355</v>
      </c>
      <c r="B414" s="10" t="s">
        <v>16</v>
      </c>
      <c r="C414" s="13" t="s">
        <v>351</v>
      </c>
      <c r="D414" s="113" t="s">
        <v>356</v>
      </c>
      <c r="E414" s="113"/>
      <c r="F414" s="22">
        <f t="shared" ref="F414:G416" si="32">F415</f>
        <v>50</v>
      </c>
      <c r="G414" s="59">
        <f t="shared" si="32"/>
        <v>0</v>
      </c>
    </row>
    <row r="415" spans="1:7" ht="31.5" x14ac:dyDescent="0.25">
      <c r="A415" s="31" t="s">
        <v>357</v>
      </c>
      <c r="B415" s="10" t="s">
        <v>16</v>
      </c>
      <c r="C415" s="13" t="s">
        <v>351</v>
      </c>
      <c r="D415" s="113" t="s">
        <v>358</v>
      </c>
      <c r="E415" s="113"/>
      <c r="F415" s="22">
        <f t="shared" si="32"/>
        <v>50</v>
      </c>
      <c r="G415" s="59">
        <f t="shared" si="32"/>
        <v>0</v>
      </c>
    </row>
    <row r="416" spans="1:7" ht="31.5" x14ac:dyDescent="0.25">
      <c r="A416" s="49" t="s">
        <v>359</v>
      </c>
      <c r="B416" s="10" t="s">
        <v>16</v>
      </c>
      <c r="C416" s="13" t="s">
        <v>351</v>
      </c>
      <c r="D416" s="113" t="s">
        <v>360</v>
      </c>
      <c r="E416" s="113"/>
      <c r="F416" s="22">
        <f t="shared" si="32"/>
        <v>50</v>
      </c>
      <c r="G416" s="59">
        <f t="shared" si="32"/>
        <v>0</v>
      </c>
    </row>
    <row r="417" spans="1:7" ht="31.5" x14ac:dyDescent="0.25">
      <c r="A417" s="18" t="s">
        <v>136</v>
      </c>
      <c r="B417" s="10" t="s">
        <v>16</v>
      </c>
      <c r="C417" s="13" t="s">
        <v>351</v>
      </c>
      <c r="D417" s="113" t="s">
        <v>360</v>
      </c>
      <c r="E417" s="113" t="s">
        <v>137</v>
      </c>
      <c r="F417" s="20">
        <v>50</v>
      </c>
      <c r="G417" s="58"/>
    </row>
    <row r="418" spans="1:7" x14ac:dyDescent="0.25">
      <c r="A418" s="37" t="s">
        <v>361</v>
      </c>
      <c r="B418" s="38" t="s">
        <v>16</v>
      </c>
      <c r="C418" s="39" t="s">
        <v>362</v>
      </c>
      <c r="D418" s="39"/>
      <c r="E418" s="39"/>
      <c r="F418" s="16">
        <f>F419</f>
        <v>9109.5</v>
      </c>
      <c r="G418" s="57">
        <f>G419</f>
        <v>146.69999999999999</v>
      </c>
    </row>
    <row r="419" spans="1:7" x14ac:dyDescent="0.25">
      <c r="A419" s="50" t="s">
        <v>363</v>
      </c>
      <c r="B419" s="38" t="s">
        <v>16</v>
      </c>
      <c r="C419" s="39" t="s">
        <v>364</v>
      </c>
      <c r="D419" s="39"/>
      <c r="E419" s="39"/>
      <c r="F419" s="16">
        <f>F420+F424+F435</f>
        <v>9109.5</v>
      </c>
      <c r="G419" s="57">
        <f>G420+G424+G435</f>
        <v>146.69999999999999</v>
      </c>
    </row>
    <row r="420" spans="1:7" ht="31.5" x14ac:dyDescent="0.25">
      <c r="A420" s="29" t="s">
        <v>92</v>
      </c>
      <c r="B420" s="45" t="s">
        <v>16</v>
      </c>
      <c r="C420" s="39" t="s">
        <v>364</v>
      </c>
      <c r="D420" s="39" t="s">
        <v>93</v>
      </c>
      <c r="E420" s="113"/>
      <c r="F420" s="16">
        <f t="shared" ref="F420:G422" si="33">F421</f>
        <v>32</v>
      </c>
      <c r="G420" s="57">
        <f t="shared" si="33"/>
        <v>0</v>
      </c>
    </row>
    <row r="421" spans="1:7" x14ac:dyDescent="0.25">
      <c r="A421" s="18" t="s">
        <v>508</v>
      </c>
      <c r="B421" s="45" t="s">
        <v>16</v>
      </c>
      <c r="C421" s="39" t="s">
        <v>364</v>
      </c>
      <c r="D421" s="113" t="s">
        <v>94</v>
      </c>
      <c r="E421" s="113"/>
      <c r="F421" s="16">
        <f t="shared" si="33"/>
        <v>32</v>
      </c>
      <c r="G421" s="57">
        <f t="shared" si="33"/>
        <v>0</v>
      </c>
    </row>
    <row r="422" spans="1:7" ht="31.5" x14ac:dyDescent="0.25">
      <c r="A422" s="18" t="s">
        <v>95</v>
      </c>
      <c r="B422" s="113" t="s">
        <v>16</v>
      </c>
      <c r="C422" s="39" t="s">
        <v>364</v>
      </c>
      <c r="D422" s="113" t="s">
        <v>96</v>
      </c>
      <c r="E422" s="113"/>
      <c r="F422" s="16">
        <f t="shared" si="33"/>
        <v>32</v>
      </c>
      <c r="G422" s="57">
        <f t="shared" si="33"/>
        <v>0</v>
      </c>
    </row>
    <row r="423" spans="1:7" ht="31.5" x14ac:dyDescent="0.25">
      <c r="A423" s="18" t="s">
        <v>136</v>
      </c>
      <c r="B423" s="113" t="s">
        <v>16</v>
      </c>
      <c r="C423" s="39" t="s">
        <v>364</v>
      </c>
      <c r="D423" s="113" t="s">
        <v>96</v>
      </c>
      <c r="E423" s="113" t="s">
        <v>137</v>
      </c>
      <c r="F423" s="20">
        <v>32</v>
      </c>
      <c r="G423" s="58"/>
    </row>
    <row r="424" spans="1:7" ht="31.5" x14ac:dyDescent="0.25">
      <c r="A424" s="18" t="s">
        <v>294</v>
      </c>
      <c r="B424" s="38" t="s">
        <v>16</v>
      </c>
      <c r="C424" s="39" t="s">
        <v>364</v>
      </c>
      <c r="D424" s="46" t="s">
        <v>295</v>
      </c>
      <c r="E424" s="39"/>
      <c r="F424" s="16">
        <f>F425+F431</f>
        <v>8930.7999999999993</v>
      </c>
      <c r="G424" s="57">
        <f>G425+G431</f>
        <v>0</v>
      </c>
    </row>
    <row r="425" spans="1:7" ht="31.5" x14ac:dyDescent="0.25">
      <c r="A425" s="48" t="s">
        <v>365</v>
      </c>
      <c r="B425" s="38" t="s">
        <v>16</v>
      </c>
      <c r="C425" s="39" t="s">
        <v>364</v>
      </c>
      <c r="D425" s="46" t="s">
        <v>366</v>
      </c>
      <c r="E425" s="39"/>
      <c r="F425" s="16">
        <f>F426</f>
        <v>8873.7999999999993</v>
      </c>
      <c r="G425" s="57">
        <f>G426</f>
        <v>-57</v>
      </c>
    </row>
    <row r="426" spans="1:7" ht="31.5" x14ac:dyDescent="0.25">
      <c r="A426" s="48" t="s">
        <v>367</v>
      </c>
      <c r="B426" s="38" t="s">
        <v>16</v>
      </c>
      <c r="C426" s="39" t="s">
        <v>364</v>
      </c>
      <c r="D426" s="113" t="s">
        <v>368</v>
      </c>
      <c r="E426" s="39"/>
      <c r="F426" s="16">
        <f>F427+F429</f>
        <v>8873.7999999999993</v>
      </c>
      <c r="G426" s="57">
        <f>G427+G429</f>
        <v>-57</v>
      </c>
    </row>
    <row r="427" spans="1:7" x14ac:dyDescent="0.25">
      <c r="A427" s="18" t="s">
        <v>146</v>
      </c>
      <c r="B427" s="38" t="s">
        <v>16</v>
      </c>
      <c r="C427" s="39" t="s">
        <v>364</v>
      </c>
      <c r="D427" s="113" t="s">
        <v>369</v>
      </c>
      <c r="E427" s="39"/>
      <c r="F427" s="16">
        <f>F428</f>
        <v>1053</v>
      </c>
      <c r="G427" s="57">
        <f>G428</f>
        <v>-57</v>
      </c>
    </row>
    <row r="428" spans="1:7" ht="31.5" x14ac:dyDescent="0.25">
      <c r="A428" s="18" t="s">
        <v>136</v>
      </c>
      <c r="B428" s="38" t="s">
        <v>16</v>
      </c>
      <c r="C428" s="39" t="s">
        <v>364</v>
      </c>
      <c r="D428" s="113" t="s">
        <v>369</v>
      </c>
      <c r="E428" s="39" t="s">
        <v>137</v>
      </c>
      <c r="F428" s="20">
        <f>1110-57</f>
        <v>1053</v>
      </c>
      <c r="G428" s="58">
        <v>-57</v>
      </c>
    </row>
    <row r="429" spans="1:7" ht="110.25" x14ac:dyDescent="0.25">
      <c r="A429" s="21" t="s">
        <v>31</v>
      </c>
      <c r="B429" s="38" t="s">
        <v>16</v>
      </c>
      <c r="C429" s="39" t="s">
        <v>364</v>
      </c>
      <c r="D429" s="113" t="s">
        <v>370</v>
      </c>
      <c r="E429" s="39"/>
      <c r="F429" s="22">
        <f>F430</f>
        <v>7820.8</v>
      </c>
      <c r="G429" s="59">
        <f>G430</f>
        <v>0</v>
      </c>
    </row>
    <row r="430" spans="1:7" ht="31.5" x14ac:dyDescent="0.25">
      <c r="A430" s="18" t="s">
        <v>136</v>
      </c>
      <c r="B430" s="38" t="s">
        <v>16</v>
      </c>
      <c r="C430" s="39" t="s">
        <v>364</v>
      </c>
      <c r="D430" s="113" t="s">
        <v>370</v>
      </c>
      <c r="E430" s="39" t="s">
        <v>137</v>
      </c>
      <c r="F430" s="20">
        <v>7820.8</v>
      </c>
      <c r="G430" s="58"/>
    </row>
    <row r="431" spans="1:7" ht="31.5" x14ac:dyDescent="0.25">
      <c r="A431" s="68" t="s">
        <v>511</v>
      </c>
      <c r="B431" s="72" t="s">
        <v>16</v>
      </c>
      <c r="C431" s="73" t="s">
        <v>364</v>
      </c>
      <c r="D431" s="71" t="s">
        <v>514</v>
      </c>
      <c r="E431" s="39"/>
      <c r="F431" s="22">
        <f t="shared" ref="F431:G433" si="34">F432</f>
        <v>57</v>
      </c>
      <c r="G431" s="59">
        <f t="shared" si="34"/>
        <v>57</v>
      </c>
    </row>
    <row r="432" spans="1:7" ht="33" customHeight="1" x14ac:dyDescent="0.25">
      <c r="A432" s="69" t="s">
        <v>512</v>
      </c>
      <c r="B432" s="72" t="s">
        <v>16</v>
      </c>
      <c r="C432" s="73" t="s">
        <v>364</v>
      </c>
      <c r="D432" s="71" t="s">
        <v>515</v>
      </c>
      <c r="E432" s="39"/>
      <c r="F432" s="22">
        <f t="shared" si="34"/>
        <v>57</v>
      </c>
      <c r="G432" s="59">
        <f t="shared" si="34"/>
        <v>57</v>
      </c>
    </row>
    <row r="433" spans="1:7" ht="31.5" x14ac:dyDescent="0.25">
      <c r="A433" s="70" t="s">
        <v>513</v>
      </c>
      <c r="B433" s="72" t="s">
        <v>16</v>
      </c>
      <c r="C433" s="73" t="s">
        <v>364</v>
      </c>
      <c r="D433" s="71" t="s">
        <v>516</v>
      </c>
      <c r="E433" s="39"/>
      <c r="F433" s="22">
        <f t="shared" si="34"/>
        <v>57</v>
      </c>
      <c r="G433" s="59">
        <f t="shared" si="34"/>
        <v>57</v>
      </c>
    </row>
    <row r="434" spans="1:7" ht="31.5" x14ac:dyDescent="0.25">
      <c r="A434" s="74" t="s">
        <v>136</v>
      </c>
      <c r="B434" s="72" t="s">
        <v>16</v>
      </c>
      <c r="C434" s="73" t="s">
        <v>364</v>
      </c>
      <c r="D434" s="71" t="s">
        <v>516</v>
      </c>
      <c r="E434" s="39" t="s">
        <v>137</v>
      </c>
      <c r="F434" s="20">
        <v>57</v>
      </c>
      <c r="G434" s="58">
        <v>57</v>
      </c>
    </row>
    <row r="435" spans="1:7" s="119" customFormat="1" x14ac:dyDescent="0.25">
      <c r="A435" s="122" t="s">
        <v>35</v>
      </c>
      <c r="B435" s="126" t="s">
        <v>16</v>
      </c>
      <c r="C435" s="125" t="s">
        <v>364</v>
      </c>
      <c r="D435" s="117" t="s">
        <v>36</v>
      </c>
      <c r="E435" s="117"/>
      <c r="F435" s="123">
        <f t="shared" ref="F435:G437" si="35">F436</f>
        <v>146.69999999999999</v>
      </c>
      <c r="G435" s="123">
        <f t="shared" si="35"/>
        <v>146.69999999999999</v>
      </c>
    </row>
    <row r="436" spans="1:7" s="119" customFormat="1" x14ac:dyDescent="0.25">
      <c r="A436" s="114" t="s">
        <v>80</v>
      </c>
      <c r="B436" s="126" t="s">
        <v>16</v>
      </c>
      <c r="C436" s="125" t="s">
        <v>364</v>
      </c>
      <c r="D436" s="117" t="s">
        <v>81</v>
      </c>
      <c r="E436" s="117"/>
      <c r="F436" s="118">
        <f t="shared" si="35"/>
        <v>146.69999999999999</v>
      </c>
      <c r="G436" s="118">
        <f t="shared" si="35"/>
        <v>146.69999999999999</v>
      </c>
    </row>
    <row r="437" spans="1:7" s="119" customFormat="1" ht="31.5" x14ac:dyDescent="0.25">
      <c r="A437" s="114" t="s">
        <v>545</v>
      </c>
      <c r="B437" s="126" t="s">
        <v>16</v>
      </c>
      <c r="C437" s="125" t="s">
        <v>364</v>
      </c>
      <c r="D437" s="117" t="s">
        <v>546</v>
      </c>
      <c r="E437" s="117"/>
      <c r="F437" s="118">
        <f t="shared" si="35"/>
        <v>146.69999999999999</v>
      </c>
      <c r="G437" s="118">
        <f t="shared" si="35"/>
        <v>146.69999999999999</v>
      </c>
    </row>
    <row r="438" spans="1:7" s="119" customFormat="1" ht="31.5" x14ac:dyDescent="0.25">
      <c r="A438" s="120" t="s">
        <v>136</v>
      </c>
      <c r="B438" s="126" t="s">
        <v>16</v>
      </c>
      <c r="C438" s="125" t="s">
        <v>364</v>
      </c>
      <c r="D438" s="117" t="s">
        <v>546</v>
      </c>
      <c r="E438" s="117" t="s">
        <v>137</v>
      </c>
      <c r="F438" s="121">
        <v>146.69999999999999</v>
      </c>
      <c r="G438" s="121">
        <v>146.69999999999999</v>
      </c>
    </row>
    <row r="439" spans="1:7" x14ac:dyDescent="0.25">
      <c r="A439" s="18" t="s">
        <v>371</v>
      </c>
      <c r="B439" s="38" t="s">
        <v>16</v>
      </c>
      <c r="C439" s="39" t="s">
        <v>372</v>
      </c>
      <c r="D439" s="113"/>
      <c r="E439" s="13"/>
      <c r="F439" s="16">
        <f t="shared" ref="F439:G444" si="36">F440</f>
        <v>131</v>
      </c>
      <c r="G439" s="57">
        <f t="shared" si="36"/>
        <v>0</v>
      </c>
    </row>
    <row r="440" spans="1:7" x14ac:dyDescent="0.25">
      <c r="A440" s="18" t="s">
        <v>373</v>
      </c>
      <c r="B440" s="38" t="s">
        <v>16</v>
      </c>
      <c r="C440" s="39" t="s">
        <v>374</v>
      </c>
      <c r="D440" s="113"/>
      <c r="E440" s="13"/>
      <c r="F440" s="16">
        <f t="shared" si="36"/>
        <v>131</v>
      </c>
      <c r="G440" s="57">
        <f t="shared" si="36"/>
        <v>0</v>
      </c>
    </row>
    <row r="441" spans="1:7" ht="31.5" x14ac:dyDescent="0.25">
      <c r="A441" s="19" t="s">
        <v>56</v>
      </c>
      <c r="B441" s="38" t="s">
        <v>16</v>
      </c>
      <c r="C441" s="39" t="s">
        <v>374</v>
      </c>
      <c r="D441" s="113" t="s">
        <v>57</v>
      </c>
      <c r="E441" s="13"/>
      <c r="F441" s="16">
        <f t="shared" si="36"/>
        <v>131</v>
      </c>
      <c r="G441" s="57">
        <f t="shared" si="36"/>
        <v>0</v>
      </c>
    </row>
    <row r="442" spans="1:7" x14ac:dyDescent="0.25">
      <c r="A442" s="19" t="s">
        <v>375</v>
      </c>
      <c r="B442" s="38" t="s">
        <v>16</v>
      </c>
      <c r="C442" s="39" t="s">
        <v>374</v>
      </c>
      <c r="D442" s="113" t="s">
        <v>376</v>
      </c>
      <c r="E442" s="13"/>
      <c r="F442" s="16">
        <f t="shared" si="36"/>
        <v>131</v>
      </c>
      <c r="G442" s="57">
        <f t="shared" si="36"/>
        <v>0</v>
      </c>
    </row>
    <row r="443" spans="1:7" x14ac:dyDescent="0.25">
      <c r="A443" s="18" t="s">
        <v>377</v>
      </c>
      <c r="B443" s="38" t="s">
        <v>16</v>
      </c>
      <c r="C443" s="39" t="s">
        <v>374</v>
      </c>
      <c r="D443" s="113" t="s">
        <v>378</v>
      </c>
      <c r="E443" s="13"/>
      <c r="F443" s="16">
        <f t="shared" si="36"/>
        <v>131</v>
      </c>
      <c r="G443" s="57">
        <f t="shared" si="36"/>
        <v>0</v>
      </c>
    </row>
    <row r="444" spans="1:7" x14ac:dyDescent="0.25">
      <c r="A444" s="18" t="s">
        <v>379</v>
      </c>
      <c r="B444" s="38" t="s">
        <v>16</v>
      </c>
      <c r="C444" s="39" t="s">
        <v>374</v>
      </c>
      <c r="D444" s="113" t="s">
        <v>380</v>
      </c>
      <c r="E444" s="13"/>
      <c r="F444" s="16">
        <f t="shared" si="36"/>
        <v>131</v>
      </c>
      <c r="G444" s="57">
        <f t="shared" si="36"/>
        <v>0</v>
      </c>
    </row>
    <row r="445" spans="1:7" x14ac:dyDescent="0.25">
      <c r="A445" s="18" t="s">
        <v>381</v>
      </c>
      <c r="B445" s="38" t="s">
        <v>16</v>
      </c>
      <c r="C445" s="39" t="s">
        <v>374</v>
      </c>
      <c r="D445" s="113" t="s">
        <v>380</v>
      </c>
      <c r="E445" s="13" t="s">
        <v>382</v>
      </c>
      <c r="F445" s="32">
        <v>131</v>
      </c>
      <c r="G445" s="60"/>
    </row>
    <row r="446" spans="1:7" ht="31.5" x14ac:dyDescent="0.25">
      <c r="A446" s="19" t="s">
        <v>383</v>
      </c>
      <c r="B446" s="38" t="s">
        <v>16</v>
      </c>
      <c r="C446" s="39" t="s">
        <v>384</v>
      </c>
      <c r="D446" s="39"/>
      <c r="E446" s="39"/>
      <c r="F446" s="16">
        <f t="shared" ref="F446:G449" si="37">F447</f>
        <v>84416.1</v>
      </c>
      <c r="G446" s="57">
        <f t="shared" si="37"/>
        <v>0</v>
      </c>
    </row>
    <row r="447" spans="1:7" ht="31.5" x14ac:dyDescent="0.25">
      <c r="A447" s="29" t="s">
        <v>385</v>
      </c>
      <c r="B447" s="113" t="s">
        <v>16</v>
      </c>
      <c r="C447" s="39" t="s">
        <v>386</v>
      </c>
      <c r="D447" s="39"/>
      <c r="E447" s="39"/>
      <c r="F447" s="16">
        <f t="shared" si="37"/>
        <v>84416.1</v>
      </c>
      <c r="G447" s="57">
        <f t="shared" si="37"/>
        <v>0</v>
      </c>
    </row>
    <row r="448" spans="1:7" ht="31.5" x14ac:dyDescent="0.25">
      <c r="A448" s="19" t="s">
        <v>56</v>
      </c>
      <c r="B448" s="38" t="s">
        <v>16</v>
      </c>
      <c r="C448" s="39" t="s">
        <v>386</v>
      </c>
      <c r="D448" s="13" t="s">
        <v>57</v>
      </c>
      <c r="E448" s="39"/>
      <c r="F448" s="16">
        <f t="shared" si="37"/>
        <v>84416.1</v>
      </c>
      <c r="G448" s="57">
        <f t="shared" si="37"/>
        <v>0</v>
      </c>
    </row>
    <row r="449" spans="1:7" x14ac:dyDescent="0.25">
      <c r="A449" s="19" t="s">
        <v>375</v>
      </c>
      <c r="B449" s="38" t="s">
        <v>16</v>
      </c>
      <c r="C449" s="39" t="s">
        <v>386</v>
      </c>
      <c r="D449" s="13" t="s">
        <v>376</v>
      </c>
      <c r="E449" s="39"/>
      <c r="F449" s="16">
        <f t="shared" si="37"/>
        <v>84416.1</v>
      </c>
      <c r="G449" s="57">
        <f t="shared" si="37"/>
        <v>0</v>
      </c>
    </row>
    <row r="450" spans="1:7" ht="31.5" x14ac:dyDescent="0.25">
      <c r="A450" s="18" t="s">
        <v>387</v>
      </c>
      <c r="B450" s="38" t="s">
        <v>16</v>
      </c>
      <c r="C450" s="39" t="s">
        <v>386</v>
      </c>
      <c r="D450" s="113" t="s">
        <v>388</v>
      </c>
      <c r="E450" s="39"/>
      <c r="F450" s="16">
        <f>F451+F453</f>
        <v>84416.1</v>
      </c>
      <c r="G450" s="57">
        <f>G451+G453</f>
        <v>0</v>
      </c>
    </row>
    <row r="451" spans="1:7" ht="47.25" x14ac:dyDescent="0.25">
      <c r="A451" s="19" t="s">
        <v>67</v>
      </c>
      <c r="B451" s="38" t="s">
        <v>16</v>
      </c>
      <c r="C451" s="39" t="s">
        <v>386</v>
      </c>
      <c r="D451" s="113" t="s">
        <v>389</v>
      </c>
      <c r="E451" s="39"/>
      <c r="F451" s="16">
        <f>F452</f>
        <v>69169.100000000006</v>
      </c>
      <c r="G451" s="57">
        <f>G452</f>
        <v>0</v>
      </c>
    </row>
    <row r="452" spans="1:7" x14ac:dyDescent="0.25">
      <c r="A452" s="37" t="s">
        <v>390</v>
      </c>
      <c r="B452" s="38" t="s">
        <v>16</v>
      </c>
      <c r="C452" s="39" t="s">
        <v>386</v>
      </c>
      <c r="D452" s="113" t="s">
        <v>389</v>
      </c>
      <c r="E452" s="39" t="s">
        <v>391</v>
      </c>
      <c r="F452" s="20">
        <v>69169.100000000006</v>
      </c>
      <c r="G452" s="58"/>
    </row>
    <row r="453" spans="1:7" ht="31.5" x14ac:dyDescent="0.25">
      <c r="A453" s="18" t="s">
        <v>392</v>
      </c>
      <c r="B453" s="38" t="s">
        <v>16</v>
      </c>
      <c r="C453" s="39" t="s">
        <v>386</v>
      </c>
      <c r="D453" s="113" t="s">
        <v>393</v>
      </c>
      <c r="E453" s="39"/>
      <c r="F453" s="22">
        <f>F454</f>
        <v>15247</v>
      </c>
      <c r="G453" s="59">
        <f>G454</f>
        <v>0</v>
      </c>
    </row>
    <row r="454" spans="1:7" x14ac:dyDescent="0.25">
      <c r="A454" s="37" t="s">
        <v>390</v>
      </c>
      <c r="B454" s="38" t="s">
        <v>16</v>
      </c>
      <c r="C454" s="39" t="s">
        <v>386</v>
      </c>
      <c r="D454" s="113" t="s">
        <v>393</v>
      </c>
      <c r="E454" s="39" t="s">
        <v>391</v>
      </c>
      <c r="F454" s="20">
        <v>15247</v>
      </c>
      <c r="G454" s="58"/>
    </row>
    <row r="455" spans="1:7" ht="31.5" x14ac:dyDescent="0.25">
      <c r="A455" s="15" t="s">
        <v>394</v>
      </c>
      <c r="B455" s="10" t="s">
        <v>395</v>
      </c>
      <c r="C455" s="13"/>
      <c r="D455" s="13"/>
      <c r="E455" s="13"/>
      <c r="F455" s="16">
        <f>F456+F463+F676</f>
        <v>711448.09999999986</v>
      </c>
      <c r="G455" s="57">
        <f>G456+G463+G676</f>
        <v>51158</v>
      </c>
    </row>
    <row r="456" spans="1:7" x14ac:dyDescent="0.25">
      <c r="A456" s="37" t="s">
        <v>209</v>
      </c>
      <c r="B456" s="38" t="s">
        <v>395</v>
      </c>
      <c r="C456" s="39" t="s">
        <v>210</v>
      </c>
      <c r="D456" s="39"/>
      <c r="E456" s="39"/>
      <c r="F456" s="16">
        <f t="shared" ref="F456:G461" si="38">F457</f>
        <v>60</v>
      </c>
      <c r="G456" s="57">
        <f t="shared" si="38"/>
        <v>0</v>
      </c>
    </row>
    <row r="457" spans="1:7" x14ac:dyDescent="0.25">
      <c r="A457" s="37" t="s">
        <v>219</v>
      </c>
      <c r="B457" s="38" t="s">
        <v>395</v>
      </c>
      <c r="C457" s="39" t="s">
        <v>220</v>
      </c>
      <c r="D457" s="39"/>
      <c r="E457" s="39"/>
      <c r="F457" s="16">
        <f t="shared" si="38"/>
        <v>60</v>
      </c>
      <c r="G457" s="57">
        <f t="shared" si="38"/>
        <v>0</v>
      </c>
    </row>
    <row r="458" spans="1:7" ht="31.5" x14ac:dyDescent="0.25">
      <c r="A458" s="19" t="s">
        <v>165</v>
      </c>
      <c r="B458" s="38" t="s">
        <v>395</v>
      </c>
      <c r="C458" s="39" t="s">
        <v>220</v>
      </c>
      <c r="D458" s="39" t="s">
        <v>166</v>
      </c>
      <c r="E458" s="39"/>
      <c r="F458" s="16">
        <f t="shared" si="38"/>
        <v>60</v>
      </c>
      <c r="G458" s="57">
        <f t="shared" si="38"/>
        <v>0</v>
      </c>
    </row>
    <row r="459" spans="1:7" ht="31.5" x14ac:dyDescent="0.25">
      <c r="A459" s="19" t="s">
        <v>213</v>
      </c>
      <c r="B459" s="38" t="s">
        <v>395</v>
      </c>
      <c r="C459" s="39" t="s">
        <v>220</v>
      </c>
      <c r="D459" s="39" t="s">
        <v>214</v>
      </c>
      <c r="E459" s="39"/>
      <c r="F459" s="16">
        <f t="shared" si="38"/>
        <v>60</v>
      </c>
      <c r="G459" s="57">
        <f t="shared" si="38"/>
        <v>0</v>
      </c>
    </row>
    <row r="460" spans="1:7" x14ac:dyDescent="0.25">
      <c r="A460" s="18" t="s">
        <v>215</v>
      </c>
      <c r="B460" s="38" t="s">
        <v>395</v>
      </c>
      <c r="C460" s="39" t="s">
        <v>220</v>
      </c>
      <c r="D460" s="113" t="s">
        <v>216</v>
      </c>
      <c r="E460" s="39"/>
      <c r="F460" s="16">
        <f t="shared" si="38"/>
        <v>60</v>
      </c>
      <c r="G460" s="57">
        <f t="shared" si="38"/>
        <v>0</v>
      </c>
    </row>
    <row r="461" spans="1:7" ht="31.5" x14ac:dyDescent="0.25">
      <c r="A461" s="19" t="s">
        <v>396</v>
      </c>
      <c r="B461" s="38" t="s">
        <v>395</v>
      </c>
      <c r="C461" s="39" t="s">
        <v>220</v>
      </c>
      <c r="D461" s="113" t="s">
        <v>397</v>
      </c>
      <c r="E461" s="39"/>
      <c r="F461" s="16">
        <f t="shared" si="38"/>
        <v>60</v>
      </c>
      <c r="G461" s="57">
        <f t="shared" si="38"/>
        <v>0</v>
      </c>
    </row>
    <row r="462" spans="1:7" ht="31.5" x14ac:dyDescent="0.25">
      <c r="A462" s="18" t="s">
        <v>136</v>
      </c>
      <c r="B462" s="38" t="s">
        <v>395</v>
      </c>
      <c r="C462" s="39" t="s">
        <v>220</v>
      </c>
      <c r="D462" s="113" t="s">
        <v>397</v>
      </c>
      <c r="E462" s="39" t="s">
        <v>137</v>
      </c>
      <c r="F462" s="20">
        <v>60</v>
      </c>
      <c r="G462" s="58"/>
    </row>
    <row r="463" spans="1:7" x14ac:dyDescent="0.25">
      <c r="A463" s="37" t="s">
        <v>267</v>
      </c>
      <c r="B463" s="10" t="s">
        <v>395</v>
      </c>
      <c r="C463" s="13" t="s">
        <v>268</v>
      </c>
      <c r="D463" s="13"/>
      <c r="E463" s="13"/>
      <c r="F463" s="16">
        <f>F464+F513+F614+F636+F579+F598</f>
        <v>706895.59999999986</v>
      </c>
      <c r="G463" s="57">
        <f>G464+G513+G614+G636+G579+G598</f>
        <v>51158</v>
      </c>
    </row>
    <row r="464" spans="1:7" x14ac:dyDescent="0.25">
      <c r="A464" s="37" t="s">
        <v>398</v>
      </c>
      <c r="B464" s="38" t="s">
        <v>395</v>
      </c>
      <c r="C464" s="39" t="s">
        <v>399</v>
      </c>
      <c r="D464" s="39"/>
      <c r="E464" s="39"/>
      <c r="F464" s="16">
        <f>F465+F470+F491+F501+F508</f>
        <v>177996.89999999997</v>
      </c>
      <c r="G464" s="57">
        <f>G465+G470+G491+G501+G508</f>
        <v>1681.6999999999998</v>
      </c>
    </row>
    <row r="465" spans="1:7" ht="31.5" x14ac:dyDescent="0.25">
      <c r="A465" s="29" t="s">
        <v>92</v>
      </c>
      <c r="B465" s="45" t="s">
        <v>395</v>
      </c>
      <c r="C465" s="39" t="s">
        <v>399</v>
      </c>
      <c r="D465" s="39" t="s">
        <v>93</v>
      </c>
      <c r="E465" s="39"/>
      <c r="F465" s="16">
        <f>F466</f>
        <v>2301.8999999999996</v>
      </c>
      <c r="G465" s="57">
        <f>G466</f>
        <v>-4182.1000000000004</v>
      </c>
    </row>
    <row r="466" spans="1:7" x14ac:dyDescent="0.25">
      <c r="A466" s="18" t="s">
        <v>508</v>
      </c>
      <c r="B466" s="45" t="s">
        <v>395</v>
      </c>
      <c r="C466" s="39" t="s">
        <v>399</v>
      </c>
      <c r="D466" s="113" t="s">
        <v>94</v>
      </c>
      <c r="E466" s="39"/>
      <c r="F466" s="16">
        <f>F467</f>
        <v>2301.8999999999996</v>
      </c>
      <c r="G466" s="57">
        <f>G467</f>
        <v>-4182.1000000000004</v>
      </c>
    </row>
    <row r="467" spans="1:7" ht="31.5" x14ac:dyDescent="0.25">
      <c r="A467" s="18" t="s">
        <v>95</v>
      </c>
      <c r="B467" s="113" t="s">
        <v>395</v>
      </c>
      <c r="C467" s="39" t="s">
        <v>399</v>
      </c>
      <c r="D467" s="113" t="s">
        <v>96</v>
      </c>
      <c r="E467" s="39"/>
      <c r="F467" s="16">
        <f>F469+F468</f>
        <v>2301.8999999999996</v>
      </c>
      <c r="G467" s="57">
        <f>G469+G468</f>
        <v>-4182.1000000000004</v>
      </c>
    </row>
    <row r="468" spans="1:7" x14ac:dyDescent="0.25">
      <c r="A468" s="19" t="s">
        <v>40</v>
      </c>
      <c r="B468" s="113" t="s">
        <v>395</v>
      </c>
      <c r="C468" s="39" t="s">
        <v>399</v>
      </c>
      <c r="D468" s="113" t="s">
        <v>96</v>
      </c>
      <c r="E468" s="39" t="s">
        <v>41</v>
      </c>
      <c r="F468" s="20">
        <f>1888-489.3</f>
        <v>1398.7</v>
      </c>
      <c r="G468" s="58">
        <v>-489.3</v>
      </c>
    </row>
    <row r="469" spans="1:7" ht="31.5" x14ac:dyDescent="0.25">
      <c r="A469" s="18" t="s">
        <v>136</v>
      </c>
      <c r="B469" s="38" t="s">
        <v>395</v>
      </c>
      <c r="C469" s="39" t="s">
        <v>399</v>
      </c>
      <c r="D469" s="113" t="s">
        <v>96</v>
      </c>
      <c r="E469" s="39" t="s">
        <v>137</v>
      </c>
      <c r="F469" s="20">
        <f>4596-3692.8</f>
        <v>903.19999999999982</v>
      </c>
      <c r="G469" s="58">
        <v>-3692.8</v>
      </c>
    </row>
    <row r="470" spans="1:7" ht="31.5" x14ac:dyDescent="0.25">
      <c r="A470" s="18" t="s">
        <v>400</v>
      </c>
      <c r="B470" s="38" t="s">
        <v>395</v>
      </c>
      <c r="C470" s="39" t="s">
        <v>399</v>
      </c>
      <c r="D470" s="39" t="s">
        <v>401</v>
      </c>
      <c r="E470" s="39"/>
      <c r="F470" s="16">
        <f>F471</f>
        <v>139568.69999999998</v>
      </c>
      <c r="G470" s="57">
        <f>G471</f>
        <v>7071.8</v>
      </c>
    </row>
    <row r="471" spans="1:7" x14ac:dyDescent="0.25">
      <c r="A471" s="18" t="s">
        <v>402</v>
      </c>
      <c r="B471" s="38" t="s">
        <v>395</v>
      </c>
      <c r="C471" s="39" t="s">
        <v>399</v>
      </c>
      <c r="D471" s="39" t="s">
        <v>403</v>
      </c>
      <c r="E471" s="39"/>
      <c r="F471" s="16">
        <f>F472+F488</f>
        <v>139568.69999999998</v>
      </c>
      <c r="G471" s="57">
        <f>G472+G488</f>
        <v>7071.8</v>
      </c>
    </row>
    <row r="472" spans="1:7" ht="31.5" x14ac:dyDescent="0.25">
      <c r="A472" s="18" t="s">
        <v>404</v>
      </c>
      <c r="B472" s="38" t="s">
        <v>395</v>
      </c>
      <c r="C472" s="39" t="s">
        <v>399</v>
      </c>
      <c r="D472" s="113" t="s">
        <v>405</v>
      </c>
      <c r="E472" s="39"/>
      <c r="F472" s="16">
        <f>F473+F478+F481+F485</f>
        <v>138986.9</v>
      </c>
      <c r="G472" s="57">
        <f>G473+G478+G481+G485</f>
        <v>6490</v>
      </c>
    </row>
    <row r="473" spans="1:7" x14ac:dyDescent="0.25">
      <c r="A473" s="18" t="s">
        <v>146</v>
      </c>
      <c r="B473" s="38" t="s">
        <v>395</v>
      </c>
      <c r="C473" s="39" t="s">
        <v>399</v>
      </c>
      <c r="D473" s="113" t="s">
        <v>406</v>
      </c>
      <c r="E473" s="39"/>
      <c r="F473" s="16">
        <f>F474+F475+F476+F477</f>
        <v>12639.9</v>
      </c>
      <c r="G473" s="57">
        <f>G474+G475+G476+G477</f>
        <v>359.2</v>
      </c>
    </row>
    <row r="474" spans="1:7" ht="47.25" x14ac:dyDescent="0.25">
      <c r="A474" s="19" t="s">
        <v>29</v>
      </c>
      <c r="B474" s="38" t="s">
        <v>395</v>
      </c>
      <c r="C474" s="39" t="s">
        <v>399</v>
      </c>
      <c r="D474" s="113" t="s">
        <v>406</v>
      </c>
      <c r="E474" s="113" t="s">
        <v>30</v>
      </c>
      <c r="F474" s="20">
        <v>80</v>
      </c>
      <c r="G474" s="58"/>
    </row>
    <row r="475" spans="1:7" x14ac:dyDescent="0.25">
      <c r="A475" s="19" t="s">
        <v>40</v>
      </c>
      <c r="B475" s="38" t="s">
        <v>395</v>
      </c>
      <c r="C475" s="39" t="s">
        <v>399</v>
      </c>
      <c r="D475" s="113" t="s">
        <v>406</v>
      </c>
      <c r="E475" s="113" t="s">
        <v>41</v>
      </c>
      <c r="F475" s="20">
        <v>3753</v>
      </c>
      <c r="G475" s="58"/>
    </row>
    <row r="476" spans="1:7" ht="31.5" x14ac:dyDescent="0.25">
      <c r="A476" s="18" t="s">
        <v>136</v>
      </c>
      <c r="B476" s="38" t="s">
        <v>395</v>
      </c>
      <c r="C476" s="39" t="s">
        <v>399</v>
      </c>
      <c r="D476" s="113" t="s">
        <v>406</v>
      </c>
      <c r="E476" s="39" t="s">
        <v>137</v>
      </c>
      <c r="F476" s="20">
        <f>8405.8+359.2</f>
        <v>8765</v>
      </c>
      <c r="G476" s="58">
        <v>359.2</v>
      </c>
    </row>
    <row r="477" spans="1:7" x14ac:dyDescent="0.25">
      <c r="A477" s="19" t="s">
        <v>44</v>
      </c>
      <c r="B477" s="38" t="s">
        <v>395</v>
      </c>
      <c r="C477" s="39" t="s">
        <v>399</v>
      </c>
      <c r="D477" s="113" t="s">
        <v>406</v>
      </c>
      <c r="E477" s="39" t="s">
        <v>45</v>
      </c>
      <c r="F477" s="20">
        <v>41.9</v>
      </c>
      <c r="G477" s="58"/>
    </row>
    <row r="478" spans="1:7" x14ac:dyDescent="0.25">
      <c r="A478" s="19" t="s">
        <v>407</v>
      </c>
      <c r="B478" s="38" t="s">
        <v>395</v>
      </c>
      <c r="C478" s="39" t="s">
        <v>399</v>
      </c>
      <c r="D478" s="113" t="s">
        <v>408</v>
      </c>
      <c r="E478" s="39"/>
      <c r="F478" s="16">
        <f>F480+F479</f>
        <v>50</v>
      </c>
      <c r="G478" s="57">
        <f>G480+G479</f>
        <v>0</v>
      </c>
    </row>
    <row r="479" spans="1:7" ht="47.25" x14ac:dyDescent="0.25">
      <c r="A479" s="19" t="s">
        <v>29</v>
      </c>
      <c r="B479" s="38" t="s">
        <v>395</v>
      </c>
      <c r="C479" s="39" t="s">
        <v>399</v>
      </c>
      <c r="D479" s="113" t="s">
        <v>408</v>
      </c>
      <c r="E479" s="39" t="s">
        <v>30</v>
      </c>
      <c r="F479" s="20">
        <v>19.100000000000001</v>
      </c>
      <c r="G479" s="58"/>
    </row>
    <row r="480" spans="1:7" x14ac:dyDescent="0.25">
      <c r="A480" s="19" t="s">
        <v>40</v>
      </c>
      <c r="B480" s="38" t="s">
        <v>395</v>
      </c>
      <c r="C480" s="39" t="s">
        <v>399</v>
      </c>
      <c r="D480" s="113" t="s">
        <v>408</v>
      </c>
      <c r="E480" s="113" t="s">
        <v>41</v>
      </c>
      <c r="F480" s="20">
        <v>30.9</v>
      </c>
      <c r="G480" s="58"/>
    </row>
    <row r="481" spans="1:7" ht="47.25" x14ac:dyDescent="0.25">
      <c r="A481" s="29" t="s">
        <v>409</v>
      </c>
      <c r="B481" s="38" t="s">
        <v>395</v>
      </c>
      <c r="C481" s="39" t="s">
        <v>399</v>
      </c>
      <c r="D481" s="113" t="s">
        <v>410</v>
      </c>
      <c r="E481" s="113"/>
      <c r="F481" s="16">
        <f>F482+F483+F484</f>
        <v>120166.20000000001</v>
      </c>
      <c r="G481" s="57">
        <f>G482+G483+G484</f>
        <v>0</v>
      </c>
    </row>
    <row r="482" spans="1:7" ht="47.25" x14ac:dyDescent="0.25">
      <c r="A482" s="19" t="s">
        <v>29</v>
      </c>
      <c r="B482" s="38" t="s">
        <v>395</v>
      </c>
      <c r="C482" s="39" t="s">
        <v>399</v>
      </c>
      <c r="D482" s="113" t="s">
        <v>410</v>
      </c>
      <c r="E482" s="39" t="s">
        <v>30</v>
      </c>
      <c r="F482" s="20">
        <v>27489.8</v>
      </c>
      <c r="G482" s="58"/>
    </row>
    <row r="483" spans="1:7" x14ac:dyDescent="0.25">
      <c r="A483" s="19" t="s">
        <v>40</v>
      </c>
      <c r="B483" s="38" t="s">
        <v>395</v>
      </c>
      <c r="C483" s="39" t="s">
        <v>399</v>
      </c>
      <c r="D483" s="113" t="s">
        <v>410</v>
      </c>
      <c r="E483" s="39" t="s">
        <v>41</v>
      </c>
      <c r="F483" s="20">
        <v>102.8</v>
      </c>
      <c r="G483" s="58"/>
    </row>
    <row r="484" spans="1:7" ht="31.5" x14ac:dyDescent="0.25">
      <c r="A484" s="18" t="s">
        <v>136</v>
      </c>
      <c r="B484" s="38" t="s">
        <v>395</v>
      </c>
      <c r="C484" s="39" t="s">
        <v>399</v>
      </c>
      <c r="D484" s="113" t="s">
        <v>410</v>
      </c>
      <c r="E484" s="39" t="s">
        <v>137</v>
      </c>
      <c r="F484" s="20">
        <v>92573.6</v>
      </c>
      <c r="G484" s="58"/>
    </row>
    <row r="485" spans="1:7" x14ac:dyDescent="0.25">
      <c r="A485" s="68" t="s">
        <v>159</v>
      </c>
      <c r="B485" s="38" t="s">
        <v>395</v>
      </c>
      <c r="C485" s="39" t="s">
        <v>399</v>
      </c>
      <c r="D485" s="71" t="s">
        <v>518</v>
      </c>
      <c r="E485" s="39"/>
      <c r="F485" s="22">
        <f>F486+F487</f>
        <v>6130.8</v>
      </c>
      <c r="G485" s="59">
        <f>G486+G487</f>
        <v>6130.8</v>
      </c>
    </row>
    <row r="486" spans="1:7" x14ac:dyDescent="0.25">
      <c r="A486" s="74" t="s">
        <v>40</v>
      </c>
      <c r="B486" s="38" t="s">
        <v>395</v>
      </c>
      <c r="C486" s="39" t="s">
        <v>399</v>
      </c>
      <c r="D486" s="71" t="s">
        <v>518</v>
      </c>
      <c r="E486" s="39" t="s">
        <v>41</v>
      </c>
      <c r="F486" s="20">
        <v>2805</v>
      </c>
      <c r="G486" s="58">
        <v>2805</v>
      </c>
    </row>
    <row r="487" spans="1:7" ht="31.5" x14ac:dyDescent="0.25">
      <c r="A487" s="74" t="s">
        <v>136</v>
      </c>
      <c r="B487" s="38" t="s">
        <v>395</v>
      </c>
      <c r="C487" s="39" t="s">
        <v>399</v>
      </c>
      <c r="D487" s="71" t="s">
        <v>518</v>
      </c>
      <c r="E487" s="39" t="s">
        <v>137</v>
      </c>
      <c r="F487" s="20">
        <v>3325.8</v>
      </c>
      <c r="G487" s="58">
        <v>3325.8</v>
      </c>
    </row>
    <row r="488" spans="1:7" x14ac:dyDescent="0.25">
      <c r="A488" s="77" t="s">
        <v>519</v>
      </c>
      <c r="B488" s="38" t="s">
        <v>395</v>
      </c>
      <c r="C488" s="39" t="s">
        <v>399</v>
      </c>
      <c r="D488" s="71" t="s">
        <v>521</v>
      </c>
      <c r="E488" s="39"/>
      <c r="F488" s="22">
        <f>F489</f>
        <v>581.79999999999995</v>
      </c>
      <c r="G488" s="59">
        <f>G489</f>
        <v>581.79999999999995</v>
      </c>
    </row>
    <row r="489" spans="1:7" ht="31.5" x14ac:dyDescent="0.25">
      <c r="A489" s="77" t="s">
        <v>520</v>
      </c>
      <c r="B489" s="38" t="s">
        <v>395</v>
      </c>
      <c r="C489" s="39" t="s">
        <v>399</v>
      </c>
      <c r="D489" s="71" t="s">
        <v>522</v>
      </c>
      <c r="E489" s="39"/>
      <c r="F489" s="22">
        <f>F490</f>
        <v>581.79999999999995</v>
      </c>
      <c r="G489" s="59">
        <f>G490</f>
        <v>581.79999999999995</v>
      </c>
    </row>
    <row r="490" spans="1:7" ht="31.5" x14ac:dyDescent="0.25">
      <c r="A490" s="74" t="s">
        <v>136</v>
      </c>
      <c r="B490" s="38" t="s">
        <v>395</v>
      </c>
      <c r="C490" s="39" t="s">
        <v>399</v>
      </c>
      <c r="D490" s="71" t="s">
        <v>522</v>
      </c>
      <c r="E490" s="39" t="s">
        <v>137</v>
      </c>
      <c r="F490" s="20">
        <v>581.79999999999995</v>
      </c>
      <c r="G490" s="58">
        <v>581.79999999999995</v>
      </c>
    </row>
    <row r="491" spans="1:7" ht="31.5" x14ac:dyDescent="0.25">
      <c r="A491" s="19" t="s">
        <v>165</v>
      </c>
      <c r="B491" s="38" t="s">
        <v>395</v>
      </c>
      <c r="C491" s="39" t="s">
        <v>399</v>
      </c>
      <c r="D491" s="39" t="s">
        <v>166</v>
      </c>
      <c r="E491" s="113"/>
      <c r="F491" s="16">
        <f>F492+F496</f>
        <v>417</v>
      </c>
      <c r="G491" s="57">
        <f>G492+G496</f>
        <v>-3584</v>
      </c>
    </row>
    <row r="492" spans="1:7" ht="31.5" x14ac:dyDescent="0.25">
      <c r="A492" s="19" t="s">
        <v>283</v>
      </c>
      <c r="B492" s="38" t="s">
        <v>395</v>
      </c>
      <c r="C492" s="39" t="s">
        <v>399</v>
      </c>
      <c r="D492" s="39" t="s">
        <v>284</v>
      </c>
      <c r="E492" s="39"/>
      <c r="F492" s="16">
        <f>F494</f>
        <v>191</v>
      </c>
      <c r="G492" s="57">
        <f>G494</f>
        <v>0</v>
      </c>
    </row>
    <row r="493" spans="1:7" x14ac:dyDescent="0.25">
      <c r="A493" s="18" t="s">
        <v>285</v>
      </c>
      <c r="B493" s="38" t="s">
        <v>395</v>
      </c>
      <c r="C493" s="39" t="s">
        <v>399</v>
      </c>
      <c r="D493" s="113" t="s">
        <v>286</v>
      </c>
      <c r="E493" s="39"/>
      <c r="F493" s="16">
        <f>F494</f>
        <v>191</v>
      </c>
      <c r="G493" s="57">
        <f>G494</f>
        <v>0</v>
      </c>
    </row>
    <row r="494" spans="1:7" ht="31.5" x14ac:dyDescent="0.25">
      <c r="A494" s="19" t="s">
        <v>287</v>
      </c>
      <c r="B494" s="38" t="s">
        <v>395</v>
      </c>
      <c r="C494" s="39" t="s">
        <v>399</v>
      </c>
      <c r="D494" s="113" t="s">
        <v>288</v>
      </c>
      <c r="E494" s="39"/>
      <c r="F494" s="16">
        <f>F495</f>
        <v>191</v>
      </c>
      <c r="G494" s="57">
        <f>G495</f>
        <v>0</v>
      </c>
    </row>
    <row r="495" spans="1:7" ht="31.5" x14ac:dyDescent="0.25">
      <c r="A495" s="18" t="s">
        <v>136</v>
      </c>
      <c r="B495" s="38" t="s">
        <v>395</v>
      </c>
      <c r="C495" s="39" t="s">
        <v>399</v>
      </c>
      <c r="D495" s="113" t="s">
        <v>288</v>
      </c>
      <c r="E495" s="39" t="s">
        <v>137</v>
      </c>
      <c r="F495" s="20">
        <v>191</v>
      </c>
      <c r="G495" s="58"/>
    </row>
    <row r="496" spans="1:7" ht="31.5" x14ac:dyDescent="0.25">
      <c r="A496" s="19" t="s">
        <v>352</v>
      </c>
      <c r="B496" s="10" t="s">
        <v>395</v>
      </c>
      <c r="C496" s="13" t="s">
        <v>399</v>
      </c>
      <c r="D496" s="46" t="s">
        <v>187</v>
      </c>
      <c r="E496" s="113"/>
      <c r="F496" s="16">
        <f>F497</f>
        <v>226</v>
      </c>
      <c r="G496" s="57">
        <f>G497</f>
        <v>-3584</v>
      </c>
    </row>
    <row r="497" spans="1:7" ht="31.5" x14ac:dyDescent="0.25">
      <c r="A497" s="18" t="s">
        <v>188</v>
      </c>
      <c r="B497" s="10" t="s">
        <v>395</v>
      </c>
      <c r="C497" s="13" t="s">
        <v>399</v>
      </c>
      <c r="D497" s="113" t="s">
        <v>189</v>
      </c>
      <c r="E497" s="113"/>
      <c r="F497" s="16">
        <f>F498</f>
        <v>226</v>
      </c>
      <c r="G497" s="57">
        <f>G498</f>
        <v>-3584</v>
      </c>
    </row>
    <row r="498" spans="1:7" ht="31.5" x14ac:dyDescent="0.25">
      <c r="A498" s="19" t="s">
        <v>289</v>
      </c>
      <c r="B498" s="38" t="s">
        <v>395</v>
      </c>
      <c r="C498" s="39" t="s">
        <v>399</v>
      </c>
      <c r="D498" s="113" t="s">
        <v>290</v>
      </c>
      <c r="E498" s="39"/>
      <c r="F498" s="16">
        <f>F499+F500</f>
        <v>226</v>
      </c>
      <c r="G498" s="57">
        <f>G499+G500</f>
        <v>-3584</v>
      </c>
    </row>
    <row r="499" spans="1:7" x14ac:dyDescent="0.25">
      <c r="A499" s="19" t="s">
        <v>40</v>
      </c>
      <c r="B499" s="38" t="s">
        <v>395</v>
      </c>
      <c r="C499" s="39" t="s">
        <v>399</v>
      </c>
      <c r="D499" s="113" t="s">
        <v>290</v>
      </c>
      <c r="E499" s="39" t="s">
        <v>41</v>
      </c>
      <c r="F499" s="32">
        <f>400-400</f>
        <v>0</v>
      </c>
      <c r="G499" s="60">
        <v>-400</v>
      </c>
    </row>
    <row r="500" spans="1:7" ht="31.5" x14ac:dyDescent="0.25">
      <c r="A500" s="18" t="s">
        <v>136</v>
      </c>
      <c r="B500" s="38" t="s">
        <v>395</v>
      </c>
      <c r="C500" s="39" t="s">
        <v>399</v>
      </c>
      <c r="D500" s="113" t="s">
        <v>290</v>
      </c>
      <c r="E500" s="39" t="s">
        <v>137</v>
      </c>
      <c r="F500" s="20">
        <f>3410-3184</f>
        <v>226</v>
      </c>
      <c r="G500" s="58">
        <v>-3184</v>
      </c>
    </row>
    <row r="501" spans="1:7" ht="31.5" x14ac:dyDescent="0.25">
      <c r="A501" s="18" t="s">
        <v>411</v>
      </c>
      <c r="B501" s="38" t="s">
        <v>395</v>
      </c>
      <c r="C501" s="39" t="s">
        <v>399</v>
      </c>
      <c r="D501" s="113" t="s">
        <v>412</v>
      </c>
      <c r="E501" s="113"/>
      <c r="F501" s="22">
        <f>F505+F502</f>
        <v>33562.9</v>
      </c>
      <c r="G501" s="59">
        <f>G505+G502</f>
        <v>229.6</v>
      </c>
    </row>
    <row r="502" spans="1:7" s="97" customFormat="1" x14ac:dyDescent="0.25">
      <c r="A502" s="109" t="s">
        <v>443</v>
      </c>
      <c r="B502" s="72" t="s">
        <v>395</v>
      </c>
      <c r="C502" s="73" t="s">
        <v>399</v>
      </c>
      <c r="D502" s="71" t="s">
        <v>444</v>
      </c>
      <c r="E502" s="98"/>
      <c r="F502" s="99">
        <f>F503</f>
        <v>229.6</v>
      </c>
      <c r="G502" s="57">
        <f>G503</f>
        <v>229.6</v>
      </c>
    </row>
    <row r="503" spans="1:7" s="97" customFormat="1" x14ac:dyDescent="0.25">
      <c r="A503" s="109" t="s">
        <v>445</v>
      </c>
      <c r="B503" s="110" t="s">
        <v>395</v>
      </c>
      <c r="C503" s="73" t="s">
        <v>399</v>
      </c>
      <c r="D503" s="71" t="s">
        <v>446</v>
      </c>
      <c r="E503" s="73"/>
      <c r="F503" s="78">
        <f>F504</f>
        <v>229.6</v>
      </c>
      <c r="G503" s="59">
        <f>G504</f>
        <v>229.6</v>
      </c>
    </row>
    <row r="504" spans="1:7" s="97" customFormat="1" ht="31.5" x14ac:dyDescent="0.25">
      <c r="A504" s="74" t="s">
        <v>136</v>
      </c>
      <c r="B504" s="110" t="s">
        <v>395</v>
      </c>
      <c r="C504" s="73" t="s">
        <v>399</v>
      </c>
      <c r="D504" s="71" t="s">
        <v>446</v>
      </c>
      <c r="E504" s="73" t="s">
        <v>137</v>
      </c>
      <c r="F504" s="79">
        <v>229.6</v>
      </c>
      <c r="G504" s="58">
        <v>229.6</v>
      </c>
    </row>
    <row r="505" spans="1:7" ht="31.5" x14ac:dyDescent="0.25">
      <c r="A505" s="18" t="s">
        <v>413</v>
      </c>
      <c r="B505" s="43" t="s">
        <v>395</v>
      </c>
      <c r="C505" s="39" t="s">
        <v>399</v>
      </c>
      <c r="D505" s="113" t="s">
        <v>414</v>
      </c>
      <c r="E505" s="39"/>
      <c r="F505" s="22">
        <f>F506</f>
        <v>33333.300000000003</v>
      </c>
      <c r="G505" s="59">
        <f>G506</f>
        <v>0</v>
      </c>
    </row>
    <row r="506" spans="1:7" x14ac:dyDescent="0.25">
      <c r="A506" s="18" t="s">
        <v>415</v>
      </c>
      <c r="B506" s="43" t="s">
        <v>395</v>
      </c>
      <c r="C506" s="39" t="s">
        <v>399</v>
      </c>
      <c r="D506" s="113" t="s">
        <v>416</v>
      </c>
      <c r="E506" s="39"/>
      <c r="F506" s="22">
        <f>F507</f>
        <v>33333.300000000003</v>
      </c>
      <c r="G506" s="59">
        <f>G507</f>
        <v>0</v>
      </c>
    </row>
    <row r="507" spans="1:7" ht="31.5" x14ac:dyDescent="0.25">
      <c r="A507" s="18" t="s">
        <v>136</v>
      </c>
      <c r="B507" s="43" t="s">
        <v>395</v>
      </c>
      <c r="C507" s="39" t="s">
        <v>399</v>
      </c>
      <c r="D507" s="113" t="s">
        <v>416</v>
      </c>
      <c r="E507" s="39" t="s">
        <v>137</v>
      </c>
      <c r="F507" s="20">
        <v>33333.300000000003</v>
      </c>
      <c r="G507" s="58"/>
    </row>
    <row r="508" spans="1:7" s="119" customFormat="1" x14ac:dyDescent="0.25">
      <c r="A508" s="122" t="s">
        <v>35</v>
      </c>
      <c r="B508" s="124" t="s">
        <v>395</v>
      </c>
      <c r="C508" s="125" t="s">
        <v>399</v>
      </c>
      <c r="D508" s="117" t="s">
        <v>36</v>
      </c>
      <c r="E508" s="117"/>
      <c r="F508" s="123">
        <f>F509</f>
        <v>2146.4</v>
      </c>
      <c r="G508" s="123">
        <f>G509</f>
        <v>2146.4</v>
      </c>
    </row>
    <row r="509" spans="1:7" s="119" customFormat="1" x14ac:dyDescent="0.25">
      <c r="A509" s="114" t="s">
        <v>80</v>
      </c>
      <c r="B509" s="124" t="s">
        <v>395</v>
      </c>
      <c r="C509" s="125" t="s">
        <v>399</v>
      </c>
      <c r="D509" s="117" t="s">
        <v>81</v>
      </c>
      <c r="E509" s="117"/>
      <c r="F509" s="118">
        <f>F510</f>
        <v>2146.4</v>
      </c>
      <c r="G509" s="118">
        <f>G510</f>
        <v>2146.4</v>
      </c>
    </row>
    <row r="510" spans="1:7" s="119" customFormat="1" ht="31.5" x14ac:dyDescent="0.25">
      <c r="A510" s="114" t="s">
        <v>545</v>
      </c>
      <c r="B510" s="124" t="s">
        <v>395</v>
      </c>
      <c r="C510" s="125" t="s">
        <v>399</v>
      </c>
      <c r="D510" s="117" t="s">
        <v>546</v>
      </c>
      <c r="E510" s="117"/>
      <c r="F510" s="118">
        <f>F511+F512</f>
        <v>2146.4</v>
      </c>
      <c r="G510" s="118">
        <f>G511+G512</f>
        <v>2146.4</v>
      </c>
    </row>
    <row r="511" spans="1:7" s="119" customFormat="1" x14ac:dyDescent="0.25">
      <c r="A511" s="120" t="s">
        <v>40</v>
      </c>
      <c r="B511" s="124" t="s">
        <v>395</v>
      </c>
      <c r="C511" s="125" t="s">
        <v>399</v>
      </c>
      <c r="D511" s="117" t="s">
        <v>546</v>
      </c>
      <c r="E511" s="117" t="s">
        <v>41</v>
      </c>
      <c r="F511" s="121">
        <v>550.4</v>
      </c>
      <c r="G511" s="121">
        <v>550.4</v>
      </c>
    </row>
    <row r="512" spans="1:7" s="119" customFormat="1" ht="31.5" x14ac:dyDescent="0.25">
      <c r="A512" s="120" t="s">
        <v>136</v>
      </c>
      <c r="B512" s="124" t="s">
        <v>395</v>
      </c>
      <c r="C512" s="125" t="s">
        <v>399</v>
      </c>
      <c r="D512" s="117" t="s">
        <v>546</v>
      </c>
      <c r="E512" s="117" t="s">
        <v>137</v>
      </c>
      <c r="F512" s="121">
        <v>1596</v>
      </c>
      <c r="G512" s="121">
        <v>1596</v>
      </c>
    </row>
    <row r="513" spans="1:7" x14ac:dyDescent="0.25">
      <c r="A513" s="37" t="s">
        <v>417</v>
      </c>
      <c r="B513" s="38" t="s">
        <v>395</v>
      </c>
      <c r="C513" s="39" t="s">
        <v>418</v>
      </c>
      <c r="D513" s="39"/>
      <c r="E513" s="39"/>
      <c r="F513" s="16">
        <f>F514+F519+F553+F563+F574</f>
        <v>486777.8</v>
      </c>
      <c r="G513" s="57">
        <f>G514+G519+G553+G563+G574</f>
        <v>48385.200000000004</v>
      </c>
    </row>
    <row r="514" spans="1:7" ht="31.5" x14ac:dyDescent="0.25">
      <c r="A514" s="29" t="s">
        <v>92</v>
      </c>
      <c r="B514" s="45" t="s">
        <v>395</v>
      </c>
      <c r="C514" s="39" t="s">
        <v>418</v>
      </c>
      <c r="D514" s="39" t="s">
        <v>93</v>
      </c>
      <c r="E514" s="113"/>
      <c r="F514" s="16">
        <f>F516</f>
        <v>4548.1000000000004</v>
      </c>
      <c r="G514" s="57">
        <f>G516</f>
        <v>-9433.4</v>
      </c>
    </row>
    <row r="515" spans="1:7" x14ac:dyDescent="0.25">
      <c r="A515" s="18" t="s">
        <v>508</v>
      </c>
      <c r="B515" s="45" t="s">
        <v>395</v>
      </c>
      <c r="C515" s="39" t="s">
        <v>418</v>
      </c>
      <c r="D515" s="113" t="s">
        <v>94</v>
      </c>
      <c r="E515" s="113"/>
      <c r="F515" s="16">
        <f>F516</f>
        <v>4548.1000000000004</v>
      </c>
      <c r="G515" s="57">
        <f>G516</f>
        <v>-9433.4</v>
      </c>
    </row>
    <row r="516" spans="1:7" ht="31.5" x14ac:dyDescent="0.25">
      <c r="A516" s="18" t="s">
        <v>95</v>
      </c>
      <c r="B516" s="113" t="s">
        <v>395</v>
      </c>
      <c r="C516" s="113" t="s">
        <v>418</v>
      </c>
      <c r="D516" s="113" t="s">
        <v>96</v>
      </c>
      <c r="E516" s="113"/>
      <c r="F516" s="16">
        <f>F518+F517</f>
        <v>4548.1000000000004</v>
      </c>
      <c r="G516" s="57">
        <f>G518+G517</f>
        <v>-9433.4</v>
      </c>
    </row>
    <row r="517" spans="1:7" x14ac:dyDescent="0.25">
      <c r="A517" s="19" t="s">
        <v>40</v>
      </c>
      <c r="B517" s="113" t="s">
        <v>395</v>
      </c>
      <c r="C517" s="113" t="s">
        <v>418</v>
      </c>
      <c r="D517" s="113" t="s">
        <v>96</v>
      </c>
      <c r="E517" s="113" t="s">
        <v>41</v>
      </c>
      <c r="F517" s="20">
        <f>2285.5-1472.2</f>
        <v>813.3</v>
      </c>
      <c r="G517" s="58">
        <v>-1472.2</v>
      </c>
    </row>
    <row r="518" spans="1:7" ht="31.5" x14ac:dyDescent="0.25">
      <c r="A518" s="18" t="s">
        <v>136</v>
      </c>
      <c r="B518" s="113" t="s">
        <v>395</v>
      </c>
      <c r="C518" s="113" t="s">
        <v>418</v>
      </c>
      <c r="D518" s="113" t="s">
        <v>96</v>
      </c>
      <c r="E518" s="113" t="s">
        <v>137</v>
      </c>
      <c r="F518" s="20">
        <f>11696-7961.2</f>
        <v>3734.8</v>
      </c>
      <c r="G518" s="58">
        <v>-7961.2</v>
      </c>
    </row>
    <row r="519" spans="1:7" ht="31.5" x14ac:dyDescent="0.25">
      <c r="A519" s="19" t="s">
        <v>400</v>
      </c>
      <c r="B519" s="38" t="s">
        <v>395</v>
      </c>
      <c r="C519" s="39" t="s">
        <v>418</v>
      </c>
      <c r="D519" s="39" t="s">
        <v>401</v>
      </c>
      <c r="E519" s="39"/>
      <c r="F519" s="16">
        <f>F520</f>
        <v>420107.00000000006</v>
      </c>
      <c r="G519" s="57">
        <f>G520</f>
        <v>153101.1</v>
      </c>
    </row>
    <row r="520" spans="1:7" x14ac:dyDescent="0.25">
      <c r="A520" s="19" t="s">
        <v>419</v>
      </c>
      <c r="B520" s="38" t="s">
        <v>395</v>
      </c>
      <c r="C520" s="39" t="s">
        <v>418</v>
      </c>
      <c r="D520" s="39" t="s">
        <v>420</v>
      </c>
      <c r="E520" s="39"/>
      <c r="F520" s="16">
        <f>F521+F548</f>
        <v>420107.00000000006</v>
      </c>
      <c r="G520" s="57">
        <f>G521+G548</f>
        <v>153101.1</v>
      </c>
    </row>
    <row r="521" spans="1:7" ht="47.25" x14ac:dyDescent="0.25">
      <c r="A521" s="18" t="s">
        <v>421</v>
      </c>
      <c r="B521" s="38" t="s">
        <v>395</v>
      </c>
      <c r="C521" s="39" t="s">
        <v>418</v>
      </c>
      <c r="D521" s="113" t="s">
        <v>422</v>
      </c>
      <c r="E521" s="39"/>
      <c r="F521" s="16">
        <f>F522+F527+F532+F545+F542+F536+F539+F529</f>
        <v>288749.50000000006</v>
      </c>
      <c r="G521" s="57">
        <f>G522+G527+G532+G545+G542+G536+G539+G529</f>
        <v>21743.599999999999</v>
      </c>
    </row>
    <row r="522" spans="1:7" x14ac:dyDescent="0.25">
      <c r="A522" s="18" t="s">
        <v>146</v>
      </c>
      <c r="B522" s="38" t="s">
        <v>395</v>
      </c>
      <c r="C522" s="39" t="s">
        <v>418</v>
      </c>
      <c r="D522" s="113" t="s">
        <v>423</v>
      </c>
      <c r="E522" s="39"/>
      <c r="F522" s="16">
        <f>F523+F524+F525+F526</f>
        <v>34519.699999999997</v>
      </c>
      <c r="G522" s="57">
        <f>G523+G524+G525+G526</f>
        <v>4733.5</v>
      </c>
    </row>
    <row r="523" spans="1:7" ht="47.25" x14ac:dyDescent="0.25">
      <c r="A523" s="19" t="s">
        <v>29</v>
      </c>
      <c r="B523" s="38" t="s">
        <v>395</v>
      </c>
      <c r="C523" s="39" t="s">
        <v>418</v>
      </c>
      <c r="D523" s="113" t="s">
        <v>423</v>
      </c>
      <c r="E523" s="39" t="s">
        <v>30</v>
      </c>
      <c r="F523" s="20">
        <v>150</v>
      </c>
      <c r="G523" s="58"/>
    </row>
    <row r="524" spans="1:7" x14ac:dyDescent="0.25">
      <c r="A524" s="19" t="s">
        <v>40</v>
      </c>
      <c r="B524" s="38" t="s">
        <v>395</v>
      </c>
      <c r="C524" s="39" t="s">
        <v>418</v>
      </c>
      <c r="D524" s="113" t="s">
        <v>423</v>
      </c>
      <c r="E524" s="39" t="s">
        <v>41</v>
      </c>
      <c r="F524" s="20">
        <f>6186.4+1090.2</f>
        <v>7276.5999999999995</v>
      </c>
      <c r="G524" s="58">
        <v>1090.2</v>
      </c>
    </row>
    <row r="525" spans="1:7" ht="31.5" x14ac:dyDescent="0.25">
      <c r="A525" s="18" t="s">
        <v>136</v>
      </c>
      <c r="B525" s="38" t="s">
        <v>395</v>
      </c>
      <c r="C525" s="39" t="s">
        <v>418</v>
      </c>
      <c r="D525" s="113" t="s">
        <v>423</v>
      </c>
      <c r="E525" s="39" t="s">
        <v>137</v>
      </c>
      <c r="F525" s="20">
        <f>23370.8+3643.3</f>
        <v>27014.1</v>
      </c>
      <c r="G525" s="58">
        <v>3643.3</v>
      </c>
    </row>
    <row r="526" spans="1:7" x14ac:dyDescent="0.25">
      <c r="A526" s="19" t="s">
        <v>44</v>
      </c>
      <c r="B526" s="38" t="s">
        <v>395</v>
      </c>
      <c r="C526" s="39" t="s">
        <v>418</v>
      </c>
      <c r="D526" s="113" t="s">
        <v>423</v>
      </c>
      <c r="E526" s="39" t="s">
        <v>45</v>
      </c>
      <c r="F526" s="20">
        <v>79</v>
      </c>
      <c r="G526" s="58"/>
    </row>
    <row r="527" spans="1:7" x14ac:dyDescent="0.25">
      <c r="A527" s="19" t="s">
        <v>407</v>
      </c>
      <c r="B527" s="38" t="s">
        <v>395</v>
      </c>
      <c r="C527" s="39" t="s">
        <v>418</v>
      </c>
      <c r="D527" s="113" t="s">
        <v>424</v>
      </c>
      <c r="E527" s="39"/>
      <c r="F527" s="16">
        <f>F528</f>
        <v>60</v>
      </c>
      <c r="G527" s="57">
        <f>G528</f>
        <v>0</v>
      </c>
    </row>
    <row r="528" spans="1:7" x14ac:dyDescent="0.25">
      <c r="A528" s="19" t="s">
        <v>40</v>
      </c>
      <c r="B528" s="38" t="s">
        <v>395</v>
      </c>
      <c r="C528" s="39" t="s">
        <v>418</v>
      </c>
      <c r="D528" s="113" t="s">
        <v>424</v>
      </c>
      <c r="E528" s="39" t="s">
        <v>41</v>
      </c>
      <c r="F528" s="20">
        <v>60</v>
      </c>
      <c r="G528" s="58"/>
    </row>
    <row r="529" spans="1:7" ht="31.5" x14ac:dyDescent="0.25">
      <c r="A529" s="104" t="s">
        <v>523</v>
      </c>
      <c r="B529" s="72" t="s">
        <v>395</v>
      </c>
      <c r="C529" s="73" t="s">
        <v>418</v>
      </c>
      <c r="D529" s="71" t="s">
        <v>425</v>
      </c>
      <c r="E529" s="73"/>
      <c r="F529" s="22">
        <f>F530+F531</f>
        <v>17010</v>
      </c>
      <c r="G529" s="59">
        <f>G530+G531</f>
        <v>17010</v>
      </c>
    </row>
    <row r="530" spans="1:7" ht="47.25" x14ac:dyDescent="0.25">
      <c r="A530" s="80" t="s">
        <v>29</v>
      </c>
      <c r="B530" s="72" t="s">
        <v>395</v>
      </c>
      <c r="C530" s="73" t="s">
        <v>418</v>
      </c>
      <c r="D530" s="71" t="s">
        <v>425</v>
      </c>
      <c r="E530" s="73" t="s">
        <v>30</v>
      </c>
      <c r="F530" s="20">
        <v>2373.4</v>
      </c>
      <c r="G530" s="58">
        <v>2373.4</v>
      </c>
    </row>
    <row r="531" spans="1:7" ht="31.5" x14ac:dyDescent="0.25">
      <c r="A531" s="74" t="s">
        <v>136</v>
      </c>
      <c r="B531" s="72" t="s">
        <v>395</v>
      </c>
      <c r="C531" s="73" t="s">
        <v>418</v>
      </c>
      <c r="D531" s="71" t="s">
        <v>425</v>
      </c>
      <c r="E531" s="73" t="s">
        <v>137</v>
      </c>
      <c r="F531" s="20">
        <v>14636.6</v>
      </c>
      <c r="G531" s="58">
        <v>14636.6</v>
      </c>
    </row>
    <row r="532" spans="1:7" ht="63" x14ac:dyDescent="0.25">
      <c r="A532" s="21" t="s">
        <v>426</v>
      </c>
      <c r="B532" s="38" t="s">
        <v>395</v>
      </c>
      <c r="C532" s="39" t="s">
        <v>418</v>
      </c>
      <c r="D532" s="113" t="s">
        <v>427</v>
      </c>
      <c r="E532" s="39"/>
      <c r="F532" s="16">
        <f>F533+F534+F535</f>
        <v>222803</v>
      </c>
      <c r="G532" s="57">
        <f>G533+G534+G535</f>
        <v>0</v>
      </c>
    </row>
    <row r="533" spans="1:7" ht="47.25" x14ac:dyDescent="0.25">
      <c r="A533" s="19" t="s">
        <v>29</v>
      </c>
      <c r="B533" s="38" t="s">
        <v>395</v>
      </c>
      <c r="C533" s="39" t="s">
        <v>418</v>
      </c>
      <c r="D533" s="113" t="s">
        <v>427</v>
      </c>
      <c r="E533" s="39" t="s">
        <v>30</v>
      </c>
      <c r="F533" s="20">
        <v>33426</v>
      </c>
      <c r="G533" s="58"/>
    </row>
    <row r="534" spans="1:7" x14ac:dyDescent="0.25">
      <c r="A534" s="19" t="s">
        <v>40</v>
      </c>
      <c r="B534" s="38" t="s">
        <v>395</v>
      </c>
      <c r="C534" s="39" t="s">
        <v>418</v>
      </c>
      <c r="D534" s="113" t="s">
        <v>427</v>
      </c>
      <c r="E534" s="39" t="s">
        <v>41</v>
      </c>
      <c r="F534" s="20">
        <v>119.5</v>
      </c>
      <c r="G534" s="58"/>
    </row>
    <row r="535" spans="1:7" ht="31.5" x14ac:dyDescent="0.25">
      <c r="A535" s="18" t="s">
        <v>136</v>
      </c>
      <c r="B535" s="38" t="s">
        <v>395</v>
      </c>
      <c r="C535" s="39" t="s">
        <v>418</v>
      </c>
      <c r="D535" s="113" t="s">
        <v>427</v>
      </c>
      <c r="E535" s="39" t="s">
        <v>137</v>
      </c>
      <c r="F535" s="20">
        <v>189257.5</v>
      </c>
      <c r="G535" s="58"/>
    </row>
    <row r="536" spans="1:7" ht="31.5" x14ac:dyDescent="0.25">
      <c r="A536" s="17" t="s">
        <v>428</v>
      </c>
      <c r="B536" s="38" t="s">
        <v>395</v>
      </c>
      <c r="C536" s="39" t="s">
        <v>418</v>
      </c>
      <c r="D536" s="113" t="s">
        <v>429</v>
      </c>
      <c r="E536" s="39"/>
      <c r="F536" s="22">
        <f>F537+F538</f>
        <v>417.70000000000005</v>
      </c>
      <c r="G536" s="59">
        <f>G537+G538</f>
        <v>0</v>
      </c>
    </row>
    <row r="537" spans="1:7" x14ac:dyDescent="0.25">
      <c r="A537" s="19" t="s">
        <v>40</v>
      </c>
      <c r="B537" s="38" t="s">
        <v>395</v>
      </c>
      <c r="C537" s="39" t="s">
        <v>418</v>
      </c>
      <c r="D537" s="113" t="s">
        <v>429</v>
      </c>
      <c r="E537" s="39" t="s">
        <v>41</v>
      </c>
      <c r="F537" s="20">
        <v>29.1</v>
      </c>
      <c r="G537" s="58"/>
    </row>
    <row r="538" spans="1:7" ht="31.5" x14ac:dyDescent="0.25">
      <c r="A538" s="17" t="s">
        <v>136</v>
      </c>
      <c r="B538" s="38" t="s">
        <v>395</v>
      </c>
      <c r="C538" s="39" t="s">
        <v>418</v>
      </c>
      <c r="D538" s="113" t="s">
        <v>429</v>
      </c>
      <c r="E538" s="39" t="s">
        <v>137</v>
      </c>
      <c r="F538" s="20">
        <v>388.6</v>
      </c>
      <c r="G538" s="58"/>
    </row>
    <row r="539" spans="1:7" ht="31.5" x14ac:dyDescent="0.25">
      <c r="A539" s="17" t="s">
        <v>430</v>
      </c>
      <c r="B539" s="38" t="s">
        <v>395</v>
      </c>
      <c r="C539" s="39" t="s">
        <v>418</v>
      </c>
      <c r="D539" s="113" t="s">
        <v>431</v>
      </c>
      <c r="E539" s="39"/>
      <c r="F539" s="22">
        <f>F540+F541</f>
        <v>10267.9</v>
      </c>
      <c r="G539" s="59">
        <f>G540+G541</f>
        <v>0.1</v>
      </c>
    </row>
    <row r="540" spans="1:7" x14ac:dyDescent="0.25">
      <c r="A540" s="19" t="s">
        <v>40</v>
      </c>
      <c r="B540" s="38" t="s">
        <v>395</v>
      </c>
      <c r="C540" s="39" t="s">
        <v>418</v>
      </c>
      <c r="D540" s="113" t="s">
        <v>431</v>
      </c>
      <c r="E540" s="39" t="s">
        <v>41</v>
      </c>
      <c r="F540" s="20">
        <v>304.5</v>
      </c>
      <c r="G540" s="58"/>
    </row>
    <row r="541" spans="1:7" ht="31.5" x14ac:dyDescent="0.25">
      <c r="A541" s="17" t="s">
        <v>136</v>
      </c>
      <c r="B541" s="38" t="s">
        <v>395</v>
      </c>
      <c r="C541" s="39" t="s">
        <v>418</v>
      </c>
      <c r="D541" s="113" t="s">
        <v>431</v>
      </c>
      <c r="E541" s="39" t="s">
        <v>137</v>
      </c>
      <c r="F541" s="20">
        <f>9963.3+0.1</f>
        <v>9963.4</v>
      </c>
      <c r="G541" s="58">
        <v>0.1</v>
      </c>
    </row>
    <row r="542" spans="1:7" ht="31.5" x14ac:dyDescent="0.25">
      <c r="A542" s="17" t="s">
        <v>432</v>
      </c>
      <c r="B542" s="38" t="s">
        <v>395</v>
      </c>
      <c r="C542" s="39" t="s">
        <v>418</v>
      </c>
      <c r="D542" s="113" t="s">
        <v>433</v>
      </c>
      <c r="E542" s="39"/>
      <c r="F542" s="22">
        <f>SUM(F543:F544)</f>
        <v>1198.0999999999999</v>
      </c>
      <c r="G542" s="59">
        <f>SUM(G543:G544)</f>
        <v>0</v>
      </c>
    </row>
    <row r="543" spans="1:7" x14ac:dyDescent="0.25">
      <c r="A543" s="19" t="s">
        <v>40</v>
      </c>
      <c r="B543" s="38" t="s">
        <v>395</v>
      </c>
      <c r="C543" s="39" t="s">
        <v>418</v>
      </c>
      <c r="D543" s="113" t="s">
        <v>433</v>
      </c>
      <c r="E543" s="39" t="s">
        <v>41</v>
      </c>
      <c r="F543" s="20">
        <v>64.3</v>
      </c>
      <c r="G543" s="58"/>
    </row>
    <row r="544" spans="1:7" ht="31.5" x14ac:dyDescent="0.25">
      <c r="A544" s="18" t="s">
        <v>136</v>
      </c>
      <c r="B544" s="38" t="s">
        <v>395</v>
      </c>
      <c r="C544" s="39" t="s">
        <v>418</v>
      </c>
      <c r="D544" s="113" t="s">
        <v>433</v>
      </c>
      <c r="E544" s="39" t="s">
        <v>137</v>
      </c>
      <c r="F544" s="20">
        <v>1133.8</v>
      </c>
      <c r="G544" s="58"/>
    </row>
    <row r="545" spans="1:15" ht="47.25" x14ac:dyDescent="0.25">
      <c r="A545" s="17" t="s">
        <v>434</v>
      </c>
      <c r="B545" s="38" t="s">
        <v>395</v>
      </c>
      <c r="C545" s="39" t="s">
        <v>418</v>
      </c>
      <c r="D545" s="113" t="s">
        <v>435</v>
      </c>
      <c r="E545" s="39"/>
      <c r="F545" s="22">
        <f>F546+F547</f>
        <v>2473.1</v>
      </c>
      <c r="G545" s="59">
        <f>G546+G547</f>
        <v>0</v>
      </c>
    </row>
    <row r="546" spans="1:15" x14ac:dyDescent="0.25">
      <c r="A546" s="19" t="s">
        <v>40</v>
      </c>
      <c r="B546" s="38" t="s">
        <v>395</v>
      </c>
      <c r="C546" s="39" t="s">
        <v>418</v>
      </c>
      <c r="D546" s="113" t="s">
        <v>435</v>
      </c>
      <c r="E546" s="39" t="s">
        <v>41</v>
      </c>
      <c r="F546" s="20">
        <v>250.9</v>
      </c>
      <c r="G546" s="58"/>
    </row>
    <row r="547" spans="1:15" ht="31.5" x14ac:dyDescent="0.25">
      <c r="A547" s="18" t="s">
        <v>136</v>
      </c>
      <c r="B547" s="38" t="s">
        <v>395</v>
      </c>
      <c r="C547" s="39" t="s">
        <v>418</v>
      </c>
      <c r="D547" s="113" t="s">
        <v>435</v>
      </c>
      <c r="E547" s="39" t="s">
        <v>137</v>
      </c>
      <c r="F547" s="20">
        <v>2222.1999999999998</v>
      </c>
      <c r="G547" s="58"/>
    </row>
    <row r="548" spans="1:15" ht="31.5" x14ac:dyDescent="0.25">
      <c r="A548" s="77" t="s">
        <v>524</v>
      </c>
      <c r="B548" s="38" t="s">
        <v>395</v>
      </c>
      <c r="C548" s="39" t="s">
        <v>418</v>
      </c>
      <c r="D548" s="71" t="s">
        <v>526</v>
      </c>
      <c r="E548" s="39"/>
      <c r="F548" s="22">
        <f>F549+F551</f>
        <v>131357.5</v>
      </c>
      <c r="G548" s="59">
        <f>G549+G551</f>
        <v>131357.5</v>
      </c>
    </row>
    <row r="549" spans="1:15" ht="31.5" x14ac:dyDescent="0.25">
      <c r="A549" s="105" t="s">
        <v>525</v>
      </c>
      <c r="B549" s="38" t="s">
        <v>395</v>
      </c>
      <c r="C549" s="39" t="s">
        <v>418</v>
      </c>
      <c r="D549" s="106" t="s">
        <v>527</v>
      </c>
      <c r="E549" s="39"/>
      <c r="F549" s="22">
        <f>F550</f>
        <v>4290.7</v>
      </c>
      <c r="G549" s="59">
        <f>G550</f>
        <v>4290.7</v>
      </c>
    </row>
    <row r="550" spans="1:15" ht="31.5" x14ac:dyDescent="0.25">
      <c r="A550" s="74" t="s">
        <v>136</v>
      </c>
      <c r="B550" s="38" t="s">
        <v>395</v>
      </c>
      <c r="C550" s="39" t="s">
        <v>418</v>
      </c>
      <c r="D550" s="106" t="s">
        <v>527</v>
      </c>
      <c r="E550" s="39" t="s">
        <v>137</v>
      </c>
      <c r="F550" s="20">
        <v>4290.7</v>
      </c>
      <c r="G550" s="58">
        <v>4290.7</v>
      </c>
    </row>
    <row r="551" spans="1:15" ht="31.5" x14ac:dyDescent="0.25">
      <c r="A551" s="77" t="s">
        <v>528</v>
      </c>
      <c r="B551" s="38" t="s">
        <v>395</v>
      </c>
      <c r="C551" s="39" t="s">
        <v>418</v>
      </c>
      <c r="D551" s="106" t="s">
        <v>529</v>
      </c>
      <c r="E551" s="39"/>
      <c r="F551" s="22">
        <f>F552</f>
        <v>127066.8</v>
      </c>
      <c r="G551" s="59">
        <f>G552</f>
        <v>127066.8</v>
      </c>
    </row>
    <row r="552" spans="1:15" ht="31.5" x14ac:dyDescent="0.25">
      <c r="A552" s="74" t="s">
        <v>136</v>
      </c>
      <c r="B552" s="38" t="s">
        <v>395</v>
      </c>
      <c r="C552" s="39" t="s">
        <v>418</v>
      </c>
      <c r="D552" s="106" t="s">
        <v>529</v>
      </c>
      <c r="E552" s="39" t="s">
        <v>137</v>
      </c>
      <c r="F552" s="20">
        <v>127066.8</v>
      </c>
      <c r="G552" s="58">
        <v>127066.8</v>
      </c>
    </row>
    <row r="553" spans="1:15" ht="31.5" x14ac:dyDescent="0.25">
      <c r="A553" s="19" t="s">
        <v>165</v>
      </c>
      <c r="B553" s="38" t="s">
        <v>395</v>
      </c>
      <c r="C553" s="39" t="s">
        <v>418</v>
      </c>
      <c r="D553" s="39" t="s">
        <v>166</v>
      </c>
      <c r="E553" s="113"/>
      <c r="F553" s="16">
        <f>F554+F558</f>
        <v>2290.6</v>
      </c>
      <c r="G553" s="57">
        <f>G554+G558</f>
        <v>-1892.6</v>
      </c>
    </row>
    <row r="554" spans="1:15" ht="31.5" x14ac:dyDescent="0.25">
      <c r="A554" s="19" t="s">
        <v>436</v>
      </c>
      <c r="B554" s="38" t="s">
        <v>395</v>
      </c>
      <c r="C554" s="39" t="s">
        <v>418</v>
      </c>
      <c r="D554" s="39" t="s">
        <v>284</v>
      </c>
      <c r="E554" s="39"/>
      <c r="F554" s="16">
        <f t="shared" ref="F554:G556" si="39">F555</f>
        <v>10</v>
      </c>
      <c r="G554" s="57">
        <f t="shared" si="39"/>
        <v>0</v>
      </c>
    </row>
    <row r="555" spans="1:15" x14ac:dyDescent="0.25">
      <c r="A555" s="18" t="s">
        <v>285</v>
      </c>
      <c r="B555" s="38" t="s">
        <v>395</v>
      </c>
      <c r="C555" s="39" t="s">
        <v>418</v>
      </c>
      <c r="D555" s="113" t="s">
        <v>286</v>
      </c>
      <c r="E555" s="39"/>
      <c r="F555" s="16">
        <f t="shared" si="39"/>
        <v>10</v>
      </c>
      <c r="G555" s="57">
        <f t="shared" si="39"/>
        <v>0</v>
      </c>
    </row>
    <row r="556" spans="1:15" ht="31.5" x14ac:dyDescent="0.25">
      <c r="A556" s="19" t="s">
        <v>287</v>
      </c>
      <c r="B556" s="38" t="s">
        <v>395</v>
      </c>
      <c r="C556" s="39" t="s">
        <v>418</v>
      </c>
      <c r="D556" s="113" t="s">
        <v>288</v>
      </c>
      <c r="E556" s="39"/>
      <c r="F556" s="16">
        <f t="shared" si="39"/>
        <v>10</v>
      </c>
      <c r="G556" s="57">
        <f t="shared" si="39"/>
        <v>0</v>
      </c>
      <c r="L556" s="103">
        <f>745.8+86</f>
        <v>831.8</v>
      </c>
      <c r="M556" s="103" t="s">
        <v>517</v>
      </c>
      <c r="N556" s="103"/>
      <c r="O556" s="103"/>
    </row>
    <row r="557" spans="1:15" ht="31.5" x14ac:dyDescent="0.25">
      <c r="A557" s="18" t="s">
        <v>136</v>
      </c>
      <c r="B557" s="38" t="s">
        <v>395</v>
      </c>
      <c r="C557" s="39" t="s">
        <v>418</v>
      </c>
      <c r="D557" s="113" t="s">
        <v>288</v>
      </c>
      <c r="E557" s="39" t="s">
        <v>137</v>
      </c>
      <c r="F557" s="20">
        <v>10</v>
      </c>
      <c r="G557" s="58"/>
    </row>
    <row r="558" spans="1:15" ht="31.5" x14ac:dyDescent="0.25">
      <c r="A558" s="19" t="s">
        <v>352</v>
      </c>
      <c r="B558" s="10" t="s">
        <v>395</v>
      </c>
      <c r="C558" s="13" t="s">
        <v>418</v>
      </c>
      <c r="D558" s="46" t="s">
        <v>187</v>
      </c>
      <c r="E558" s="113"/>
      <c r="F558" s="16">
        <f>F560</f>
        <v>2280.6</v>
      </c>
      <c r="G558" s="57">
        <f>G560</f>
        <v>-1892.6</v>
      </c>
    </row>
    <row r="559" spans="1:15" ht="31.5" x14ac:dyDescent="0.25">
      <c r="A559" s="18" t="s">
        <v>188</v>
      </c>
      <c r="B559" s="10" t="s">
        <v>395</v>
      </c>
      <c r="C559" s="13" t="s">
        <v>418</v>
      </c>
      <c r="D559" s="113" t="s">
        <v>189</v>
      </c>
      <c r="E559" s="113"/>
      <c r="F559" s="16">
        <f>F560</f>
        <v>2280.6</v>
      </c>
      <c r="G559" s="57">
        <f>G560</f>
        <v>-1892.6</v>
      </c>
    </row>
    <row r="560" spans="1:15" ht="31.5" x14ac:dyDescent="0.25">
      <c r="A560" s="19" t="s">
        <v>289</v>
      </c>
      <c r="B560" s="38" t="s">
        <v>395</v>
      </c>
      <c r="C560" s="39" t="s">
        <v>418</v>
      </c>
      <c r="D560" s="113" t="s">
        <v>290</v>
      </c>
      <c r="E560" s="39"/>
      <c r="F560" s="16">
        <f>F562+F561</f>
        <v>2280.6</v>
      </c>
      <c r="G560" s="57">
        <f>G562+G561</f>
        <v>-1892.6</v>
      </c>
    </row>
    <row r="561" spans="1:7" x14ac:dyDescent="0.25">
      <c r="A561" s="19" t="s">
        <v>40</v>
      </c>
      <c r="B561" s="38" t="s">
        <v>395</v>
      </c>
      <c r="C561" s="39" t="s">
        <v>418</v>
      </c>
      <c r="D561" s="113" t="s">
        <v>290</v>
      </c>
      <c r="E561" s="39" t="s">
        <v>41</v>
      </c>
      <c r="F561" s="32">
        <f>1024.5-158</f>
        <v>866.5</v>
      </c>
      <c r="G561" s="60">
        <v>-158</v>
      </c>
    </row>
    <row r="562" spans="1:7" ht="31.5" x14ac:dyDescent="0.25">
      <c r="A562" s="18" t="s">
        <v>136</v>
      </c>
      <c r="B562" s="38" t="s">
        <v>395</v>
      </c>
      <c r="C562" s="39" t="s">
        <v>418</v>
      </c>
      <c r="D562" s="113" t="s">
        <v>290</v>
      </c>
      <c r="E562" s="39" t="s">
        <v>137</v>
      </c>
      <c r="F562" s="20">
        <f>3148.7-1734.6</f>
        <v>1414.1</v>
      </c>
      <c r="G562" s="58">
        <v>-1734.6</v>
      </c>
    </row>
    <row r="563" spans="1:7" s="97" customFormat="1" ht="31.5" x14ac:dyDescent="0.25">
      <c r="A563" s="74" t="s">
        <v>411</v>
      </c>
      <c r="B563" s="72" t="s">
        <v>395</v>
      </c>
      <c r="C563" s="73" t="s">
        <v>418</v>
      </c>
      <c r="D563" s="71" t="s">
        <v>412</v>
      </c>
      <c r="E563" s="71"/>
      <c r="F563" s="78">
        <f>F564</f>
        <v>49309</v>
      </c>
      <c r="G563" s="59">
        <f>G564</f>
        <v>-103913</v>
      </c>
    </row>
    <row r="564" spans="1:7" s="97" customFormat="1" ht="31.5" x14ac:dyDescent="0.25">
      <c r="A564" s="74" t="s">
        <v>437</v>
      </c>
      <c r="B564" s="72" t="s">
        <v>395</v>
      </c>
      <c r="C564" s="73" t="s">
        <v>418</v>
      </c>
      <c r="D564" s="71" t="s">
        <v>438</v>
      </c>
      <c r="E564" s="98"/>
      <c r="F564" s="99">
        <f>F568+F571+F565</f>
        <v>49309</v>
      </c>
      <c r="G564" s="57">
        <f>G568+G571+G565</f>
        <v>-103913</v>
      </c>
    </row>
    <row r="565" spans="1:7" s="97" customFormat="1" ht="31.5" x14ac:dyDescent="0.25">
      <c r="A565" s="74" t="s">
        <v>439</v>
      </c>
      <c r="B565" s="72" t="s">
        <v>395</v>
      </c>
      <c r="C565" s="73" t="s">
        <v>418</v>
      </c>
      <c r="D565" s="71" t="s">
        <v>440</v>
      </c>
      <c r="E565" s="98"/>
      <c r="F565" s="99">
        <f>F566</f>
        <v>45641.3</v>
      </c>
      <c r="G565" s="57">
        <f>G566</f>
        <v>-4128</v>
      </c>
    </row>
    <row r="566" spans="1:7" s="97" customFormat="1" ht="31.5" x14ac:dyDescent="0.25">
      <c r="A566" s="74" t="s">
        <v>441</v>
      </c>
      <c r="B566" s="72" t="s">
        <v>395</v>
      </c>
      <c r="C566" s="73" t="s">
        <v>418</v>
      </c>
      <c r="D566" s="71" t="s">
        <v>442</v>
      </c>
      <c r="E566" s="98"/>
      <c r="F566" s="99">
        <f>F567</f>
        <v>45641.3</v>
      </c>
      <c r="G566" s="57">
        <f>G567</f>
        <v>-4128</v>
      </c>
    </row>
    <row r="567" spans="1:7" s="97" customFormat="1" ht="31.5" x14ac:dyDescent="0.25">
      <c r="A567" s="74" t="s">
        <v>136</v>
      </c>
      <c r="B567" s="72" t="s">
        <v>395</v>
      </c>
      <c r="C567" s="73" t="s">
        <v>418</v>
      </c>
      <c r="D567" s="71" t="s">
        <v>442</v>
      </c>
      <c r="E567" s="98" t="s">
        <v>137</v>
      </c>
      <c r="F567" s="100">
        <f>49769.3-4128</f>
        <v>45641.3</v>
      </c>
      <c r="G567" s="60">
        <v>-4128</v>
      </c>
    </row>
    <row r="568" spans="1:7" x14ac:dyDescent="0.25">
      <c r="A568" s="41" t="s">
        <v>443</v>
      </c>
      <c r="B568" s="38" t="s">
        <v>395</v>
      </c>
      <c r="C568" s="39" t="s">
        <v>418</v>
      </c>
      <c r="D568" s="113" t="s">
        <v>444</v>
      </c>
      <c r="E568" s="13"/>
      <c r="F568" s="16">
        <f>F569</f>
        <v>3667.7</v>
      </c>
      <c r="G568" s="57">
        <f>G569</f>
        <v>191.5</v>
      </c>
    </row>
    <row r="569" spans="1:7" x14ac:dyDescent="0.25">
      <c r="A569" s="41" t="s">
        <v>445</v>
      </c>
      <c r="B569" s="43" t="s">
        <v>395</v>
      </c>
      <c r="C569" s="44" t="s">
        <v>418</v>
      </c>
      <c r="D569" s="113" t="s">
        <v>446</v>
      </c>
      <c r="E569" s="39"/>
      <c r="F569" s="22">
        <f>F570</f>
        <v>3667.7</v>
      </c>
      <c r="G569" s="59">
        <f>G570</f>
        <v>191.5</v>
      </c>
    </row>
    <row r="570" spans="1:7" ht="31.5" x14ac:dyDescent="0.25">
      <c r="A570" s="18" t="s">
        <v>136</v>
      </c>
      <c r="B570" s="43" t="s">
        <v>395</v>
      </c>
      <c r="C570" s="44" t="s">
        <v>418</v>
      </c>
      <c r="D570" s="113" t="s">
        <v>446</v>
      </c>
      <c r="E570" s="39" t="s">
        <v>137</v>
      </c>
      <c r="F570" s="20">
        <f>3476.2+191.5</f>
        <v>3667.7</v>
      </c>
      <c r="G570" s="58">
        <v>191.5</v>
      </c>
    </row>
    <row r="571" spans="1:7" ht="31.5" x14ac:dyDescent="0.25">
      <c r="A571" s="18" t="s">
        <v>413</v>
      </c>
      <c r="B571" s="43" t="s">
        <v>395</v>
      </c>
      <c r="C571" s="44" t="s">
        <v>418</v>
      </c>
      <c r="D571" s="113" t="s">
        <v>414</v>
      </c>
      <c r="E571" s="39"/>
      <c r="F571" s="22">
        <f>F572</f>
        <v>0</v>
      </c>
      <c r="G571" s="59">
        <f>G572</f>
        <v>-99976.5</v>
      </c>
    </row>
    <row r="572" spans="1:7" x14ac:dyDescent="0.25">
      <c r="A572" s="18" t="s">
        <v>415</v>
      </c>
      <c r="B572" s="43" t="s">
        <v>395</v>
      </c>
      <c r="C572" s="44" t="s">
        <v>418</v>
      </c>
      <c r="D572" s="113" t="s">
        <v>416</v>
      </c>
      <c r="E572" s="39"/>
      <c r="F572" s="22">
        <f>F573</f>
        <v>0</v>
      </c>
      <c r="G572" s="59">
        <f>G573</f>
        <v>-99976.5</v>
      </c>
    </row>
    <row r="573" spans="1:7" ht="31.5" x14ac:dyDescent="0.25">
      <c r="A573" s="18" t="s">
        <v>136</v>
      </c>
      <c r="B573" s="43" t="s">
        <v>395</v>
      </c>
      <c r="C573" s="44" t="s">
        <v>418</v>
      </c>
      <c r="D573" s="113" t="s">
        <v>416</v>
      </c>
      <c r="E573" s="39" t="s">
        <v>137</v>
      </c>
      <c r="F573" s="20">
        <f>99976.5-99976.5</f>
        <v>0</v>
      </c>
      <c r="G573" s="58">
        <v>-99976.5</v>
      </c>
    </row>
    <row r="574" spans="1:7" s="119" customFormat="1" x14ac:dyDescent="0.25">
      <c r="A574" s="122" t="s">
        <v>35</v>
      </c>
      <c r="B574" s="124" t="s">
        <v>395</v>
      </c>
      <c r="C574" s="125" t="s">
        <v>418</v>
      </c>
      <c r="D574" s="117" t="s">
        <v>36</v>
      </c>
      <c r="E574" s="117"/>
      <c r="F574" s="123">
        <f>F575</f>
        <v>10523.1</v>
      </c>
      <c r="G574" s="123">
        <f>G575</f>
        <v>10523.1</v>
      </c>
    </row>
    <row r="575" spans="1:7" s="119" customFormat="1" x14ac:dyDescent="0.25">
      <c r="A575" s="114" t="s">
        <v>80</v>
      </c>
      <c r="B575" s="124" t="s">
        <v>395</v>
      </c>
      <c r="C575" s="125" t="s">
        <v>418</v>
      </c>
      <c r="D575" s="117" t="s">
        <v>81</v>
      </c>
      <c r="E575" s="117"/>
      <c r="F575" s="118">
        <f>F576</f>
        <v>10523.1</v>
      </c>
      <c r="G575" s="118">
        <f>G576</f>
        <v>10523.1</v>
      </c>
    </row>
    <row r="576" spans="1:7" s="119" customFormat="1" ht="31.5" x14ac:dyDescent="0.25">
      <c r="A576" s="114" t="s">
        <v>545</v>
      </c>
      <c r="B576" s="124" t="s">
        <v>395</v>
      </c>
      <c r="C576" s="125" t="s">
        <v>418</v>
      </c>
      <c r="D576" s="117" t="s">
        <v>546</v>
      </c>
      <c r="E576" s="117"/>
      <c r="F576" s="118">
        <f>F577+F578</f>
        <v>10523.1</v>
      </c>
      <c r="G576" s="118">
        <f>G577+G578</f>
        <v>10523.1</v>
      </c>
    </row>
    <row r="577" spans="1:7" s="119" customFormat="1" x14ac:dyDescent="0.25">
      <c r="A577" s="120" t="s">
        <v>40</v>
      </c>
      <c r="B577" s="124" t="s">
        <v>395</v>
      </c>
      <c r="C577" s="125" t="s">
        <v>418</v>
      </c>
      <c r="D577" s="117" t="s">
        <v>546</v>
      </c>
      <c r="E577" s="117" t="s">
        <v>41</v>
      </c>
      <c r="F577" s="121">
        <v>1491.4</v>
      </c>
      <c r="G577" s="121">
        <v>1491.4</v>
      </c>
    </row>
    <row r="578" spans="1:7" s="119" customFormat="1" ht="31.5" x14ac:dyDescent="0.25">
      <c r="A578" s="120" t="s">
        <v>136</v>
      </c>
      <c r="B578" s="124" t="s">
        <v>395</v>
      </c>
      <c r="C578" s="125" t="s">
        <v>418</v>
      </c>
      <c r="D578" s="117" t="s">
        <v>546</v>
      </c>
      <c r="E578" s="117" t="s">
        <v>137</v>
      </c>
      <c r="F578" s="121">
        <v>9031.7000000000007</v>
      </c>
      <c r="G578" s="121">
        <v>9031.7000000000007</v>
      </c>
    </row>
    <row r="579" spans="1:7" x14ac:dyDescent="0.25">
      <c r="A579" s="19" t="s">
        <v>269</v>
      </c>
      <c r="B579" s="38" t="s">
        <v>395</v>
      </c>
      <c r="C579" s="39" t="s">
        <v>270</v>
      </c>
      <c r="D579" s="39"/>
      <c r="E579" s="113"/>
      <c r="F579" s="16">
        <f>F580+F594</f>
        <v>20364.2</v>
      </c>
      <c r="G579" s="57">
        <f>G580+G594</f>
        <v>696.4</v>
      </c>
    </row>
    <row r="580" spans="1:7" ht="31.5" x14ac:dyDescent="0.25">
      <c r="A580" s="19" t="s">
        <v>400</v>
      </c>
      <c r="B580" s="38" t="s">
        <v>395</v>
      </c>
      <c r="C580" s="39" t="s">
        <v>270</v>
      </c>
      <c r="D580" s="39" t="s">
        <v>401</v>
      </c>
      <c r="E580" s="39"/>
      <c r="F580" s="16">
        <f>F581</f>
        <v>19581.8</v>
      </c>
      <c r="G580" s="57">
        <f>G581</f>
        <v>-86</v>
      </c>
    </row>
    <row r="581" spans="1:7" x14ac:dyDescent="0.25">
      <c r="A581" s="19" t="s">
        <v>447</v>
      </c>
      <c r="B581" s="38" t="s">
        <v>395</v>
      </c>
      <c r="C581" s="39" t="s">
        <v>270</v>
      </c>
      <c r="D581" s="39" t="s">
        <v>448</v>
      </c>
      <c r="E581" s="39"/>
      <c r="F581" s="16">
        <f>F582+F588</f>
        <v>19581.8</v>
      </c>
      <c r="G581" s="57">
        <f>G582+G588</f>
        <v>-86</v>
      </c>
    </row>
    <row r="582" spans="1:7" ht="31.5" x14ac:dyDescent="0.25">
      <c r="A582" s="18" t="s">
        <v>449</v>
      </c>
      <c r="B582" s="38" t="s">
        <v>395</v>
      </c>
      <c r="C582" s="39" t="s">
        <v>270</v>
      </c>
      <c r="D582" s="113" t="s">
        <v>450</v>
      </c>
      <c r="E582" s="39"/>
      <c r="F582" s="16">
        <f>F583+F586</f>
        <v>8720.4</v>
      </c>
      <c r="G582" s="57">
        <f>G583+G586</f>
        <v>147</v>
      </c>
    </row>
    <row r="583" spans="1:7" x14ac:dyDescent="0.25">
      <c r="A583" s="18" t="s">
        <v>146</v>
      </c>
      <c r="B583" s="38" t="s">
        <v>395</v>
      </c>
      <c r="C583" s="39" t="s">
        <v>270</v>
      </c>
      <c r="D583" s="113" t="s">
        <v>451</v>
      </c>
      <c r="E583" s="39"/>
      <c r="F583" s="16">
        <f>F584</f>
        <v>200</v>
      </c>
      <c r="G583" s="57">
        <f>G584</f>
        <v>0</v>
      </c>
    </row>
    <row r="584" spans="1:7" ht="31.5" x14ac:dyDescent="0.25">
      <c r="A584" s="18" t="s">
        <v>136</v>
      </c>
      <c r="B584" s="38" t="s">
        <v>395</v>
      </c>
      <c r="C584" s="39" t="s">
        <v>270</v>
      </c>
      <c r="D584" s="113" t="s">
        <v>451</v>
      </c>
      <c r="E584" s="39" t="s">
        <v>137</v>
      </c>
      <c r="F584" s="20">
        <v>200</v>
      </c>
      <c r="G584" s="58"/>
    </row>
    <row r="585" spans="1:7" ht="31.5" x14ac:dyDescent="0.25">
      <c r="A585" s="18" t="s">
        <v>136</v>
      </c>
      <c r="B585" s="38" t="s">
        <v>395</v>
      </c>
      <c r="C585" s="39" t="s">
        <v>270</v>
      </c>
      <c r="D585" s="113" t="s">
        <v>452</v>
      </c>
      <c r="E585" s="39" t="s">
        <v>137</v>
      </c>
      <c r="F585" s="20"/>
      <c r="G585" s="58"/>
    </row>
    <row r="586" spans="1:7" ht="110.25" x14ac:dyDescent="0.25">
      <c r="A586" s="21" t="s">
        <v>31</v>
      </c>
      <c r="B586" s="38" t="s">
        <v>395</v>
      </c>
      <c r="C586" s="39" t="s">
        <v>270</v>
      </c>
      <c r="D586" s="113" t="s">
        <v>453</v>
      </c>
      <c r="E586" s="39"/>
      <c r="F586" s="22">
        <f>+F587</f>
        <v>8520.4</v>
      </c>
      <c r="G586" s="59">
        <f>+G587</f>
        <v>147</v>
      </c>
    </row>
    <row r="587" spans="1:7" ht="31.5" x14ac:dyDescent="0.25">
      <c r="A587" s="18" t="s">
        <v>136</v>
      </c>
      <c r="B587" s="38" t="s">
        <v>395</v>
      </c>
      <c r="C587" s="39" t="s">
        <v>270</v>
      </c>
      <c r="D587" s="113" t="s">
        <v>453</v>
      </c>
      <c r="E587" s="39" t="s">
        <v>137</v>
      </c>
      <c r="F587" s="20">
        <f>8373.4+147</f>
        <v>8520.4</v>
      </c>
      <c r="G587" s="58">
        <v>147</v>
      </c>
    </row>
    <row r="588" spans="1:7" x14ac:dyDescent="0.25">
      <c r="A588" s="81" t="s">
        <v>454</v>
      </c>
      <c r="B588" s="82" t="s">
        <v>395</v>
      </c>
      <c r="C588" s="83" t="s">
        <v>270</v>
      </c>
      <c r="D588" s="84" t="s">
        <v>455</v>
      </c>
      <c r="E588" s="83"/>
      <c r="F588" s="85">
        <f>F592+F589</f>
        <v>10861.4</v>
      </c>
      <c r="G588" s="59">
        <f>G592+G589</f>
        <v>-233</v>
      </c>
    </row>
    <row r="589" spans="1:7" ht="31.5" x14ac:dyDescent="0.25">
      <c r="A589" s="81" t="s">
        <v>456</v>
      </c>
      <c r="B589" s="82" t="s">
        <v>395</v>
      </c>
      <c r="C589" s="83" t="s">
        <v>270</v>
      </c>
      <c r="D589" s="84" t="s">
        <v>457</v>
      </c>
      <c r="E589" s="83"/>
      <c r="F589" s="85">
        <f>F590+F591</f>
        <v>0</v>
      </c>
      <c r="G589" s="59">
        <f>G590+G591</f>
        <v>-86</v>
      </c>
    </row>
    <row r="590" spans="1:7" ht="31.5" x14ac:dyDescent="0.25">
      <c r="A590" s="86" t="s">
        <v>136</v>
      </c>
      <c r="B590" s="82" t="s">
        <v>395</v>
      </c>
      <c r="C590" s="83" t="s">
        <v>270</v>
      </c>
      <c r="D590" s="84" t="s">
        <v>457</v>
      </c>
      <c r="E590" s="83" t="s">
        <v>137</v>
      </c>
      <c r="F590" s="87">
        <f>76-76</f>
        <v>0</v>
      </c>
      <c r="G590" s="58">
        <v>-76</v>
      </c>
    </row>
    <row r="591" spans="1:7" x14ac:dyDescent="0.25">
      <c r="A591" s="88" t="s">
        <v>44</v>
      </c>
      <c r="B591" s="82" t="s">
        <v>395</v>
      </c>
      <c r="C591" s="83" t="s">
        <v>270</v>
      </c>
      <c r="D591" s="84" t="s">
        <v>457</v>
      </c>
      <c r="E591" s="83" t="s">
        <v>45</v>
      </c>
      <c r="F591" s="87">
        <f>10-10</f>
        <v>0</v>
      </c>
      <c r="G591" s="58">
        <v>-10</v>
      </c>
    </row>
    <row r="592" spans="1:7" ht="110.25" x14ac:dyDescent="0.25">
      <c r="A592" s="17" t="s">
        <v>31</v>
      </c>
      <c r="B592" s="38" t="s">
        <v>395</v>
      </c>
      <c r="C592" s="39" t="s">
        <v>270</v>
      </c>
      <c r="D592" s="113" t="s">
        <v>458</v>
      </c>
      <c r="E592" s="39"/>
      <c r="F592" s="22">
        <f>F593</f>
        <v>10861.4</v>
      </c>
      <c r="G592" s="59">
        <f>G593</f>
        <v>-147</v>
      </c>
    </row>
    <row r="593" spans="1:7" ht="31.5" x14ac:dyDescent="0.25">
      <c r="A593" s="18" t="s">
        <v>136</v>
      </c>
      <c r="B593" s="38" t="s">
        <v>395</v>
      </c>
      <c r="C593" s="39" t="s">
        <v>270</v>
      </c>
      <c r="D593" s="113" t="s">
        <v>458</v>
      </c>
      <c r="E593" s="39" t="s">
        <v>137</v>
      </c>
      <c r="F593" s="20">
        <f>11008.4-147</f>
        <v>10861.4</v>
      </c>
      <c r="G593" s="58">
        <v>-147</v>
      </c>
    </row>
    <row r="594" spans="1:7" s="119" customFormat="1" x14ac:dyDescent="0.25">
      <c r="A594" s="122" t="s">
        <v>35</v>
      </c>
      <c r="B594" s="124" t="s">
        <v>395</v>
      </c>
      <c r="C594" s="125" t="s">
        <v>270</v>
      </c>
      <c r="D594" s="117" t="s">
        <v>36</v>
      </c>
      <c r="E594" s="117"/>
      <c r="F594" s="123">
        <f t="shared" ref="F594:G596" si="40">F595</f>
        <v>782.4</v>
      </c>
      <c r="G594" s="123">
        <f t="shared" si="40"/>
        <v>782.4</v>
      </c>
    </row>
    <row r="595" spans="1:7" s="119" customFormat="1" x14ac:dyDescent="0.25">
      <c r="A595" s="114" t="s">
        <v>80</v>
      </c>
      <c r="B595" s="124" t="s">
        <v>395</v>
      </c>
      <c r="C595" s="125" t="s">
        <v>270</v>
      </c>
      <c r="D595" s="117" t="s">
        <v>81</v>
      </c>
      <c r="E595" s="117"/>
      <c r="F595" s="118">
        <f t="shared" si="40"/>
        <v>782.4</v>
      </c>
      <c r="G595" s="118">
        <f t="shared" si="40"/>
        <v>782.4</v>
      </c>
    </row>
    <row r="596" spans="1:7" s="119" customFormat="1" ht="31.5" x14ac:dyDescent="0.25">
      <c r="A596" s="114" t="s">
        <v>545</v>
      </c>
      <c r="B596" s="124" t="s">
        <v>395</v>
      </c>
      <c r="C596" s="125" t="s">
        <v>270</v>
      </c>
      <c r="D596" s="117" t="s">
        <v>546</v>
      </c>
      <c r="E596" s="117"/>
      <c r="F596" s="118">
        <f t="shared" si="40"/>
        <v>782.4</v>
      </c>
      <c r="G596" s="118">
        <f t="shared" si="40"/>
        <v>782.4</v>
      </c>
    </row>
    <row r="597" spans="1:7" s="119" customFormat="1" ht="31.5" x14ac:dyDescent="0.25">
      <c r="A597" s="120" t="s">
        <v>136</v>
      </c>
      <c r="B597" s="124" t="s">
        <v>395</v>
      </c>
      <c r="C597" s="125" t="s">
        <v>270</v>
      </c>
      <c r="D597" s="117" t="s">
        <v>546</v>
      </c>
      <c r="E597" s="117" t="s">
        <v>137</v>
      </c>
      <c r="F597" s="121">
        <v>782.4</v>
      </c>
      <c r="G597" s="121">
        <v>782.4</v>
      </c>
    </row>
    <row r="598" spans="1:7" x14ac:dyDescent="0.25">
      <c r="A598" s="37" t="s">
        <v>279</v>
      </c>
      <c r="B598" s="38" t="s">
        <v>395</v>
      </c>
      <c r="C598" s="39" t="s">
        <v>280</v>
      </c>
      <c r="D598" s="39"/>
      <c r="E598" s="39"/>
      <c r="F598" s="16">
        <f>F599</f>
        <v>122.5</v>
      </c>
      <c r="G598" s="57">
        <f>G599</f>
        <v>2.5</v>
      </c>
    </row>
    <row r="599" spans="1:7" ht="31.5" x14ac:dyDescent="0.25">
      <c r="A599" s="19" t="s">
        <v>459</v>
      </c>
      <c r="B599" s="38" t="s">
        <v>395</v>
      </c>
      <c r="C599" s="39" t="s">
        <v>280</v>
      </c>
      <c r="D599" s="39" t="s">
        <v>401</v>
      </c>
      <c r="E599" s="39"/>
      <c r="F599" s="16">
        <f>F605+F600+F610</f>
        <v>122.5</v>
      </c>
      <c r="G599" s="57">
        <f>G605+G600+G610</f>
        <v>2.5</v>
      </c>
    </row>
    <row r="600" spans="1:7" x14ac:dyDescent="0.25">
      <c r="A600" s="18" t="s">
        <v>402</v>
      </c>
      <c r="B600" s="38" t="s">
        <v>395</v>
      </c>
      <c r="C600" s="39" t="s">
        <v>280</v>
      </c>
      <c r="D600" s="39" t="s">
        <v>403</v>
      </c>
      <c r="E600" s="39"/>
      <c r="F600" s="16">
        <f>F601</f>
        <v>49</v>
      </c>
      <c r="G600" s="57">
        <f>G601</f>
        <v>0</v>
      </c>
    </row>
    <row r="601" spans="1:7" x14ac:dyDescent="0.25">
      <c r="A601" s="17" t="s">
        <v>460</v>
      </c>
      <c r="B601" s="38" t="s">
        <v>395</v>
      </c>
      <c r="C601" s="39" t="s">
        <v>280</v>
      </c>
      <c r="D601" s="39" t="s">
        <v>461</v>
      </c>
      <c r="E601" s="39"/>
      <c r="F601" s="16">
        <f>F602</f>
        <v>49</v>
      </c>
      <c r="G601" s="57">
        <f>G602</f>
        <v>0</v>
      </c>
    </row>
    <row r="602" spans="1:7" x14ac:dyDescent="0.25">
      <c r="A602" s="17" t="s">
        <v>462</v>
      </c>
      <c r="B602" s="38" t="s">
        <v>395</v>
      </c>
      <c r="C602" s="39" t="s">
        <v>280</v>
      </c>
      <c r="D602" s="39" t="s">
        <v>463</v>
      </c>
      <c r="E602" s="39"/>
      <c r="F602" s="16">
        <f>F603+F604</f>
        <v>49</v>
      </c>
      <c r="G602" s="57">
        <f>G603+G604</f>
        <v>0</v>
      </c>
    </row>
    <row r="603" spans="1:7" x14ac:dyDescent="0.25">
      <c r="A603" s="19" t="s">
        <v>40</v>
      </c>
      <c r="B603" s="38" t="s">
        <v>395</v>
      </c>
      <c r="C603" s="39" t="s">
        <v>280</v>
      </c>
      <c r="D603" s="39" t="s">
        <v>463</v>
      </c>
      <c r="E603" s="39" t="s">
        <v>41</v>
      </c>
      <c r="F603" s="32">
        <v>10</v>
      </c>
      <c r="G603" s="60"/>
    </row>
    <row r="604" spans="1:7" ht="31.5" x14ac:dyDescent="0.25">
      <c r="A604" s="18" t="s">
        <v>136</v>
      </c>
      <c r="B604" s="38" t="s">
        <v>395</v>
      </c>
      <c r="C604" s="39" t="s">
        <v>280</v>
      </c>
      <c r="D604" s="39" t="s">
        <v>463</v>
      </c>
      <c r="E604" s="39" t="s">
        <v>137</v>
      </c>
      <c r="F604" s="32">
        <v>39</v>
      </c>
      <c r="G604" s="60"/>
    </row>
    <row r="605" spans="1:7" x14ac:dyDescent="0.25">
      <c r="A605" s="19" t="s">
        <v>419</v>
      </c>
      <c r="B605" s="38" t="s">
        <v>395</v>
      </c>
      <c r="C605" s="39" t="s">
        <v>280</v>
      </c>
      <c r="D605" s="39" t="s">
        <v>420</v>
      </c>
      <c r="E605" s="39"/>
      <c r="F605" s="16">
        <f>F606</f>
        <v>71</v>
      </c>
      <c r="G605" s="57">
        <f>G606</f>
        <v>0</v>
      </c>
    </row>
    <row r="606" spans="1:7" ht="31.5" x14ac:dyDescent="0.25">
      <c r="A606" s="18" t="s">
        <v>464</v>
      </c>
      <c r="B606" s="38" t="s">
        <v>395</v>
      </c>
      <c r="C606" s="39" t="s">
        <v>280</v>
      </c>
      <c r="D606" s="39" t="s">
        <v>465</v>
      </c>
      <c r="E606" s="39"/>
      <c r="F606" s="16">
        <f>F607</f>
        <v>71</v>
      </c>
      <c r="G606" s="57">
        <f>G607</f>
        <v>0</v>
      </c>
    </row>
    <row r="607" spans="1:7" x14ac:dyDescent="0.25">
      <c r="A607" s="18" t="s">
        <v>466</v>
      </c>
      <c r="B607" s="38" t="s">
        <v>395</v>
      </c>
      <c r="C607" s="39" t="s">
        <v>280</v>
      </c>
      <c r="D607" s="39" t="s">
        <v>467</v>
      </c>
      <c r="E607" s="39"/>
      <c r="F607" s="16">
        <f>F608+F609</f>
        <v>71</v>
      </c>
      <c r="G607" s="57">
        <f>G608+G609</f>
        <v>0</v>
      </c>
    </row>
    <row r="608" spans="1:7" x14ac:dyDescent="0.25">
      <c r="A608" s="19" t="s">
        <v>40</v>
      </c>
      <c r="B608" s="38" t="s">
        <v>395</v>
      </c>
      <c r="C608" s="39" t="s">
        <v>280</v>
      </c>
      <c r="D608" s="39" t="s">
        <v>467</v>
      </c>
      <c r="E608" s="39" t="s">
        <v>41</v>
      </c>
      <c r="F608" s="32">
        <v>15</v>
      </c>
      <c r="G608" s="60"/>
    </row>
    <row r="609" spans="1:7" ht="31.5" x14ac:dyDescent="0.25">
      <c r="A609" s="18" t="s">
        <v>136</v>
      </c>
      <c r="B609" s="38" t="s">
        <v>395</v>
      </c>
      <c r="C609" s="39" t="s">
        <v>280</v>
      </c>
      <c r="D609" s="39" t="s">
        <v>467</v>
      </c>
      <c r="E609" s="39" t="s">
        <v>137</v>
      </c>
      <c r="F609" s="32">
        <v>56</v>
      </c>
      <c r="G609" s="60"/>
    </row>
    <row r="610" spans="1:7" x14ac:dyDescent="0.25">
      <c r="A610" s="18" t="s">
        <v>58</v>
      </c>
      <c r="B610" s="38" t="s">
        <v>395</v>
      </c>
      <c r="C610" s="39" t="s">
        <v>280</v>
      </c>
      <c r="D610" s="46" t="s">
        <v>488</v>
      </c>
      <c r="E610" s="39"/>
      <c r="F610" s="16">
        <f t="shared" ref="F610:G612" si="41">F611</f>
        <v>2.5</v>
      </c>
      <c r="G610" s="57">
        <f t="shared" si="41"/>
        <v>2.5</v>
      </c>
    </row>
    <row r="611" spans="1:7" ht="31.5" x14ac:dyDescent="0.25">
      <c r="A611" s="18" t="s">
        <v>489</v>
      </c>
      <c r="B611" s="38" t="s">
        <v>395</v>
      </c>
      <c r="C611" s="39" t="s">
        <v>280</v>
      </c>
      <c r="D611" s="113" t="s">
        <v>490</v>
      </c>
      <c r="E611" s="39"/>
      <c r="F611" s="16">
        <f t="shared" si="41"/>
        <v>2.5</v>
      </c>
      <c r="G611" s="57">
        <f t="shared" si="41"/>
        <v>2.5</v>
      </c>
    </row>
    <row r="612" spans="1:7" x14ac:dyDescent="0.25">
      <c r="A612" s="18" t="s">
        <v>27</v>
      </c>
      <c r="B612" s="45" t="s">
        <v>395</v>
      </c>
      <c r="C612" s="39" t="s">
        <v>280</v>
      </c>
      <c r="D612" s="113" t="s">
        <v>493</v>
      </c>
      <c r="E612" s="39"/>
      <c r="F612" s="16">
        <f t="shared" si="41"/>
        <v>2.5</v>
      </c>
      <c r="G612" s="57">
        <f t="shared" si="41"/>
        <v>2.5</v>
      </c>
    </row>
    <row r="613" spans="1:7" x14ac:dyDescent="0.25">
      <c r="A613" s="19" t="s">
        <v>40</v>
      </c>
      <c r="B613" s="45" t="s">
        <v>395</v>
      </c>
      <c r="C613" s="39" t="s">
        <v>280</v>
      </c>
      <c r="D613" s="113" t="s">
        <v>493</v>
      </c>
      <c r="E613" s="113" t="s">
        <v>41</v>
      </c>
      <c r="F613" s="20">
        <v>2.5</v>
      </c>
      <c r="G613" s="58">
        <v>2.5</v>
      </c>
    </row>
    <row r="614" spans="1:7" x14ac:dyDescent="0.25">
      <c r="A614" s="37" t="s">
        <v>292</v>
      </c>
      <c r="B614" s="38" t="s">
        <v>395</v>
      </c>
      <c r="C614" s="39" t="s">
        <v>293</v>
      </c>
      <c r="D614" s="39"/>
      <c r="E614" s="39"/>
      <c r="F614" s="16">
        <f>F615</f>
        <v>2402.6000000000004</v>
      </c>
      <c r="G614" s="57">
        <f>G615</f>
        <v>7.2000000000000455</v>
      </c>
    </row>
    <row r="615" spans="1:7" ht="31.5" x14ac:dyDescent="0.25">
      <c r="A615" s="19" t="s">
        <v>400</v>
      </c>
      <c r="B615" s="38" t="s">
        <v>395</v>
      </c>
      <c r="C615" s="39" t="s">
        <v>293</v>
      </c>
      <c r="D615" s="39" t="s">
        <v>401</v>
      </c>
      <c r="E615" s="39"/>
      <c r="F615" s="16">
        <f>F616+F627</f>
        <v>2402.6000000000004</v>
      </c>
      <c r="G615" s="57">
        <f>G616+G627</f>
        <v>7.2000000000000455</v>
      </c>
    </row>
    <row r="616" spans="1:7" ht="31.5" x14ac:dyDescent="0.25">
      <c r="A616" s="18" t="s">
        <v>468</v>
      </c>
      <c r="B616" s="38" t="s">
        <v>395</v>
      </c>
      <c r="C616" s="39" t="s">
        <v>293</v>
      </c>
      <c r="D616" s="39" t="s">
        <v>469</v>
      </c>
      <c r="E616" s="39"/>
      <c r="F616" s="16">
        <f>F617</f>
        <v>2246.6000000000004</v>
      </c>
      <c r="G616" s="57">
        <f>G617</f>
        <v>252.20000000000005</v>
      </c>
    </row>
    <row r="617" spans="1:7" x14ac:dyDescent="0.25">
      <c r="A617" s="18" t="s">
        <v>470</v>
      </c>
      <c r="B617" s="38" t="s">
        <v>395</v>
      </c>
      <c r="C617" s="39" t="s">
        <v>293</v>
      </c>
      <c r="D617" s="113" t="s">
        <v>471</v>
      </c>
      <c r="E617" s="39"/>
      <c r="F617" s="16">
        <f>F618+F624+F621</f>
        <v>2246.6000000000004</v>
      </c>
      <c r="G617" s="57">
        <f>G618+G624+G621</f>
        <v>252.20000000000005</v>
      </c>
    </row>
    <row r="618" spans="1:7" x14ac:dyDescent="0.25">
      <c r="A618" s="18" t="s">
        <v>472</v>
      </c>
      <c r="B618" s="38" t="s">
        <v>395</v>
      </c>
      <c r="C618" s="39" t="s">
        <v>293</v>
      </c>
      <c r="D618" s="113" t="s">
        <v>473</v>
      </c>
      <c r="E618" s="39"/>
      <c r="F618" s="16">
        <f>F619+F620</f>
        <v>967.2</v>
      </c>
      <c r="G618" s="57">
        <f>G619+G620</f>
        <v>7.2000000000000455</v>
      </c>
    </row>
    <row r="619" spans="1:7" x14ac:dyDescent="0.25">
      <c r="A619" s="19" t="s">
        <v>40</v>
      </c>
      <c r="B619" s="38" t="s">
        <v>395</v>
      </c>
      <c r="C619" s="39" t="s">
        <v>293</v>
      </c>
      <c r="D619" s="113" t="s">
        <v>473</v>
      </c>
      <c r="E619" s="39" t="s">
        <v>41</v>
      </c>
      <c r="F619" s="20">
        <f>960-709.8</f>
        <v>250.20000000000005</v>
      </c>
      <c r="G619" s="58">
        <v>-709.8</v>
      </c>
    </row>
    <row r="620" spans="1:7" ht="31.5" x14ac:dyDescent="0.25">
      <c r="A620" s="18" t="s">
        <v>136</v>
      </c>
      <c r="B620" s="38" t="s">
        <v>395</v>
      </c>
      <c r="C620" s="39" t="s">
        <v>293</v>
      </c>
      <c r="D620" s="113" t="s">
        <v>473</v>
      </c>
      <c r="E620" s="39" t="s">
        <v>137</v>
      </c>
      <c r="F620" s="20">
        <v>717</v>
      </c>
      <c r="G620" s="58">
        <v>717</v>
      </c>
    </row>
    <row r="621" spans="1:7" s="91" customFormat="1" x14ac:dyDescent="0.25">
      <c r="A621" s="94" t="s">
        <v>530</v>
      </c>
      <c r="B621" s="38" t="s">
        <v>395</v>
      </c>
      <c r="C621" s="39" t="s">
        <v>293</v>
      </c>
      <c r="D621" s="71" t="s">
        <v>531</v>
      </c>
      <c r="E621" s="95"/>
      <c r="F621" s="92">
        <f>F622+F623</f>
        <v>245</v>
      </c>
      <c r="G621" s="57">
        <f>G622+G623</f>
        <v>245</v>
      </c>
    </row>
    <row r="622" spans="1:7" s="91" customFormat="1" x14ac:dyDescent="0.25">
      <c r="A622" s="107" t="s">
        <v>40</v>
      </c>
      <c r="B622" s="38" t="s">
        <v>395</v>
      </c>
      <c r="C622" s="39" t="s">
        <v>293</v>
      </c>
      <c r="D622" s="71" t="s">
        <v>531</v>
      </c>
      <c r="E622" s="95" t="s">
        <v>41</v>
      </c>
      <c r="F622" s="93">
        <v>15</v>
      </c>
      <c r="G622" s="58">
        <v>15</v>
      </c>
    </row>
    <row r="623" spans="1:7" s="91" customFormat="1" ht="31.5" x14ac:dyDescent="0.25">
      <c r="A623" s="94" t="s">
        <v>136</v>
      </c>
      <c r="B623" s="38" t="s">
        <v>395</v>
      </c>
      <c r="C623" s="39" t="s">
        <v>293</v>
      </c>
      <c r="D623" s="71" t="s">
        <v>531</v>
      </c>
      <c r="E623" s="95" t="s">
        <v>137</v>
      </c>
      <c r="F623" s="93">
        <v>230</v>
      </c>
      <c r="G623" s="58">
        <v>230</v>
      </c>
    </row>
    <row r="624" spans="1:7" ht="47.25" x14ac:dyDescent="0.25">
      <c r="A624" s="18" t="s">
        <v>474</v>
      </c>
      <c r="B624" s="38" t="s">
        <v>395</v>
      </c>
      <c r="C624" s="39" t="s">
        <v>293</v>
      </c>
      <c r="D624" s="113" t="s">
        <v>475</v>
      </c>
      <c r="E624" s="39"/>
      <c r="F624" s="22">
        <f>F625+F626</f>
        <v>1034.4000000000001</v>
      </c>
      <c r="G624" s="59">
        <f>G625+G626</f>
        <v>0</v>
      </c>
    </row>
    <row r="625" spans="1:7" x14ac:dyDescent="0.25">
      <c r="A625" s="19" t="s">
        <v>40</v>
      </c>
      <c r="B625" s="38" t="s">
        <v>395</v>
      </c>
      <c r="C625" s="39" t="s">
        <v>293</v>
      </c>
      <c r="D625" s="113" t="s">
        <v>475</v>
      </c>
      <c r="E625" s="39" t="s">
        <v>41</v>
      </c>
      <c r="F625" s="20">
        <v>108</v>
      </c>
      <c r="G625" s="58"/>
    </row>
    <row r="626" spans="1:7" ht="31.5" x14ac:dyDescent="0.25">
      <c r="A626" s="18" t="s">
        <v>136</v>
      </c>
      <c r="B626" s="38" t="s">
        <v>395</v>
      </c>
      <c r="C626" s="39" t="s">
        <v>293</v>
      </c>
      <c r="D626" s="113" t="s">
        <v>475</v>
      </c>
      <c r="E626" s="39" t="s">
        <v>137</v>
      </c>
      <c r="F626" s="20">
        <v>926.4</v>
      </c>
      <c r="G626" s="58"/>
    </row>
    <row r="627" spans="1:7" x14ac:dyDescent="0.25">
      <c r="A627" s="18" t="s">
        <v>476</v>
      </c>
      <c r="B627" s="38" t="s">
        <v>395</v>
      </c>
      <c r="C627" s="39" t="s">
        <v>293</v>
      </c>
      <c r="D627" s="113" t="s">
        <v>477</v>
      </c>
      <c r="E627" s="39"/>
      <c r="F627" s="22">
        <f>F628</f>
        <v>156</v>
      </c>
      <c r="G627" s="59">
        <f>G628</f>
        <v>-245</v>
      </c>
    </row>
    <row r="628" spans="1:7" ht="31.5" x14ac:dyDescent="0.25">
      <c r="A628" s="18" t="s">
        <v>478</v>
      </c>
      <c r="B628" s="38" t="s">
        <v>395</v>
      </c>
      <c r="C628" s="39" t="s">
        <v>293</v>
      </c>
      <c r="D628" s="113" t="s">
        <v>479</v>
      </c>
      <c r="E628" s="39"/>
      <c r="F628" s="22">
        <f>F629+F631+F634</f>
        <v>156</v>
      </c>
      <c r="G628" s="59">
        <f>G629+G631+G634</f>
        <v>-245</v>
      </c>
    </row>
    <row r="629" spans="1:7" ht="31.5" x14ac:dyDescent="0.25">
      <c r="A629" s="18" t="s">
        <v>480</v>
      </c>
      <c r="B629" s="38" t="s">
        <v>395</v>
      </c>
      <c r="C629" s="39" t="s">
        <v>293</v>
      </c>
      <c r="D629" s="113" t="s">
        <v>481</v>
      </c>
      <c r="E629" s="39"/>
      <c r="F629" s="22">
        <f>F630</f>
        <v>130</v>
      </c>
      <c r="G629" s="59">
        <f>G630</f>
        <v>0</v>
      </c>
    </row>
    <row r="630" spans="1:7" ht="31.5" x14ac:dyDescent="0.25">
      <c r="A630" s="18" t="s">
        <v>136</v>
      </c>
      <c r="B630" s="38" t="s">
        <v>395</v>
      </c>
      <c r="C630" s="39" t="s">
        <v>293</v>
      </c>
      <c r="D630" s="113" t="s">
        <v>481</v>
      </c>
      <c r="E630" s="39" t="s">
        <v>137</v>
      </c>
      <c r="F630" s="20">
        <v>130</v>
      </c>
      <c r="G630" s="58"/>
    </row>
    <row r="631" spans="1:7" ht="31.5" x14ac:dyDescent="0.25">
      <c r="A631" s="18" t="s">
        <v>482</v>
      </c>
      <c r="B631" s="38" t="s">
        <v>395</v>
      </c>
      <c r="C631" s="39" t="s">
        <v>293</v>
      </c>
      <c r="D631" s="113" t="s">
        <v>483</v>
      </c>
      <c r="E631" s="113"/>
      <c r="F631" s="16">
        <f>F632+F633</f>
        <v>13</v>
      </c>
      <c r="G631" s="57">
        <f>G632+G633</f>
        <v>-245</v>
      </c>
    </row>
    <row r="632" spans="1:7" x14ac:dyDescent="0.25">
      <c r="A632" s="19" t="s">
        <v>40</v>
      </c>
      <c r="B632" s="38" t="s">
        <v>395</v>
      </c>
      <c r="C632" s="39" t="s">
        <v>293</v>
      </c>
      <c r="D632" s="113" t="s">
        <v>483</v>
      </c>
      <c r="E632" s="113" t="s">
        <v>41</v>
      </c>
      <c r="F632" s="20">
        <f>13+15-15</f>
        <v>13</v>
      </c>
      <c r="G632" s="58">
        <v>-15</v>
      </c>
    </row>
    <row r="633" spans="1:7" ht="31.5" x14ac:dyDescent="0.25">
      <c r="A633" s="18" t="s">
        <v>136</v>
      </c>
      <c r="B633" s="38" t="s">
        <v>395</v>
      </c>
      <c r="C633" s="39" t="s">
        <v>293</v>
      </c>
      <c r="D633" s="113" t="s">
        <v>483</v>
      </c>
      <c r="E633" s="39" t="s">
        <v>137</v>
      </c>
      <c r="F633" s="20">
        <f>230-230</f>
        <v>0</v>
      </c>
      <c r="G633" s="58">
        <v>-230</v>
      </c>
    </row>
    <row r="634" spans="1:7" ht="31.5" x14ac:dyDescent="0.25">
      <c r="A634" s="18" t="s">
        <v>484</v>
      </c>
      <c r="B634" s="38" t="s">
        <v>395</v>
      </c>
      <c r="C634" s="39" t="s">
        <v>293</v>
      </c>
      <c r="D634" s="113" t="s">
        <v>485</v>
      </c>
      <c r="E634" s="113"/>
      <c r="F634" s="16">
        <f>F635</f>
        <v>13</v>
      </c>
      <c r="G634" s="57">
        <f>G635</f>
        <v>0</v>
      </c>
    </row>
    <row r="635" spans="1:7" x14ac:dyDescent="0.25">
      <c r="A635" s="19" t="s">
        <v>40</v>
      </c>
      <c r="B635" s="38" t="s">
        <v>395</v>
      </c>
      <c r="C635" s="39" t="s">
        <v>293</v>
      </c>
      <c r="D635" s="113" t="s">
        <v>485</v>
      </c>
      <c r="E635" s="13" t="s">
        <v>41</v>
      </c>
      <c r="F635" s="20">
        <v>13</v>
      </c>
      <c r="G635" s="58"/>
    </row>
    <row r="636" spans="1:7" x14ac:dyDescent="0.25">
      <c r="A636" s="37" t="s">
        <v>486</v>
      </c>
      <c r="B636" s="38" t="s">
        <v>395</v>
      </c>
      <c r="C636" s="39" t="s">
        <v>487</v>
      </c>
      <c r="D636" s="39"/>
      <c r="E636" s="39"/>
      <c r="F636" s="16">
        <f>F641+F637+F666+F671</f>
        <v>19231.599999999999</v>
      </c>
      <c r="G636" s="57">
        <f>G641+G637+G666+G671</f>
        <v>385</v>
      </c>
    </row>
    <row r="637" spans="1:7" ht="31.5" x14ac:dyDescent="0.25">
      <c r="A637" s="29" t="s">
        <v>92</v>
      </c>
      <c r="B637" s="38" t="s">
        <v>395</v>
      </c>
      <c r="C637" s="39" t="s">
        <v>487</v>
      </c>
      <c r="D637" s="113" t="s">
        <v>93</v>
      </c>
      <c r="E637" s="39"/>
      <c r="F637" s="16">
        <f t="shared" ref="F637:G639" si="42">F638</f>
        <v>10</v>
      </c>
      <c r="G637" s="57">
        <f t="shared" si="42"/>
        <v>0</v>
      </c>
    </row>
    <row r="638" spans="1:7" x14ac:dyDescent="0.25">
      <c r="A638" s="18" t="s">
        <v>508</v>
      </c>
      <c r="B638" s="38" t="s">
        <v>395</v>
      </c>
      <c r="C638" s="39" t="s">
        <v>487</v>
      </c>
      <c r="D638" s="113" t="s">
        <v>94</v>
      </c>
      <c r="E638" s="39"/>
      <c r="F638" s="16">
        <f t="shared" si="42"/>
        <v>10</v>
      </c>
      <c r="G638" s="57">
        <f t="shared" si="42"/>
        <v>0</v>
      </c>
    </row>
    <row r="639" spans="1:7" ht="31.5" x14ac:dyDescent="0.25">
      <c r="A639" s="18" t="s">
        <v>95</v>
      </c>
      <c r="B639" s="38" t="s">
        <v>395</v>
      </c>
      <c r="C639" s="39" t="s">
        <v>487</v>
      </c>
      <c r="D639" s="113" t="s">
        <v>96</v>
      </c>
      <c r="E639" s="39"/>
      <c r="F639" s="16">
        <f t="shared" si="42"/>
        <v>10</v>
      </c>
      <c r="G639" s="57">
        <f t="shared" si="42"/>
        <v>0</v>
      </c>
    </row>
    <row r="640" spans="1:7" x14ac:dyDescent="0.25">
      <c r="A640" s="18" t="s">
        <v>40</v>
      </c>
      <c r="B640" s="38" t="s">
        <v>395</v>
      </c>
      <c r="C640" s="39" t="s">
        <v>487</v>
      </c>
      <c r="D640" s="113" t="s">
        <v>96</v>
      </c>
      <c r="E640" s="39" t="s">
        <v>41</v>
      </c>
      <c r="F640" s="20">
        <v>10</v>
      </c>
      <c r="G640" s="58"/>
    </row>
    <row r="641" spans="1:7" ht="31.5" x14ac:dyDescent="0.25">
      <c r="A641" s="19" t="s">
        <v>459</v>
      </c>
      <c r="B641" s="38" t="s">
        <v>395</v>
      </c>
      <c r="C641" s="39" t="s">
        <v>487</v>
      </c>
      <c r="D641" s="46" t="s">
        <v>401</v>
      </c>
      <c r="E641" s="39"/>
      <c r="F641" s="16">
        <f>F642</f>
        <v>19156.5</v>
      </c>
      <c r="G641" s="57">
        <f>G642</f>
        <v>332.9</v>
      </c>
    </row>
    <row r="642" spans="1:7" x14ac:dyDescent="0.25">
      <c r="A642" s="18" t="s">
        <v>58</v>
      </c>
      <c r="B642" s="38" t="s">
        <v>395</v>
      </c>
      <c r="C642" s="39" t="s">
        <v>487</v>
      </c>
      <c r="D642" s="46" t="s">
        <v>488</v>
      </c>
      <c r="E642" s="39"/>
      <c r="F642" s="16">
        <f>F643</f>
        <v>19156.5</v>
      </c>
      <c r="G642" s="57">
        <f>G643</f>
        <v>332.9</v>
      </c>
    </row>
    <row r="643" spans="1:7" ht="31.5" x14ac:dyDescent="0.25">
      <c r="A643" s="18" t="s">
        <v>489</v>
      </c>
      <c r="B643" s="38" t="s">
        <v>395</v>
      </c>
      <c r="C643" s="39" t="s">
        <v>487</v>
      </c>
      <c r="D643" s="113" t="s">
        <v>490</v>
      </c>
      <c r="E643" s="39"/>
      <c r="F643" s="16">
        <f>F644+F648+F652+F654+F660+F664+F657</f>
        <v>19156.5</v>
      </c>
      <c r="G643" s="57">
        <f>G644+G648+G652+G654+G660+G664+G657</f>
        <v>332.9</v>
      </c>
    </row>
    <row r="644" spans="1:7" ht="31.5" x14ac:dyDescent="0.25">
      <c r="A644" s="18" t="s">
        <v>144</v>
      </c>
      <c r="B644" s="38" t="s">
        <v>395</v>
      </c>
      <c r="C644" s="39" t="s">
        <v>487</v>
      </c>
      <c r="D644" s="113" t="s">
        <v>491</v>
      </c>
      <c r="E644" s="113"/>
      <c r="F644" s="16">
        <f>SUM(F645:F647)</f>
        <v>380</v>
      </c>
      <c r="G644" s="57">
        <f>SUM(G645:G647)</f>
        <v>30</v>
      </c>
    </row>
    <row r="645" spans="1:7" ht="47.25" x14ac:dyDescent="0.25">
      <c r="A645" s="19" t="s">
        <v>29</v>
      </c>
      <c r="B645" s="38" t="s">
        <v>395</v>
      </c>
      <c r="C645" s="39" t="s">
        <v>487</v>
      </c>
      <c r="D645" s="113" t="s">
        <v>491</v>
      </c>
      <c r="E645" s="113" t="s">
        <v>30</v>
      </c>
      <c r="F645" s="20">
        <v>30</v>
      </c>
      <c r="G645" s="58"/>
    </row>
    <row r="646" spans="1:7" x14ac:dyDescent="0.25">
      <c r="A646" s="19" t="s">
        <v>40</v>
      </c>
      <c r="B646" s="38" t="s">
        <v>395</v>
      </c>
      <c r="C646" s="39" t="s">
        <v>487</v>
      </c>
      <c r="D646" s="113" t="s">
        <v>491</v>
      </c>
      <c r="E646" s="113" t="s">
        <v>41</v>
      </c>
      <c r="F646" s="20">
        <f>318+30</f>
        <v>348</v>
      </c>
      <c r="G646" s="58">
        <v>30</v>
      </c>
    </row>
    <row r="647" spans="1:7" x14ac:dyDescent="0.25">
      <c r="A647" s="19" t="s">
        <v>44</v>
      </c>
      <c r="B647" s="38" t="s">
        <v>395</v>
      </c>
      <c r="C647" s="39" t="s">
        <v>487</v>
      </c>
      <c r="D647" s="113" t="s">
        <v>491</v>
      </c>
      <c r="E647" s="113" t="s">
        <v>45</v>
      </c>
      <c r="F647" s="20">
        <v>2</v>
      </c>
      <c r="G647" s="58"/>
    </row>
    <row r="648" spans="1:7" x14ac:dyDescent="0.25">
      <c r="A648" s="18" t="s">
        <v>146</v>
      </c>
      <c r="B648" s="38" t="s">
        <v>395</v>
      </c>
      <c r="C648" s="39" t="s">
        <v>487</v>
      </c>
      <c r="D648" s="113" t="s">
        <v>492</v>
      </c>
      <c r="E648" s="39"/>
      <c r="F648" s="16">
        <f>SUM(F649:F651)</f>
        <v>970.4</v>
      </c>
      <c r="G648" s="57">
        <f>SUM(G649:G651)</f>
        <v>5.4</v>
      </c>
    </row>
    <row r="649" spans="1:7" ht="47.25" x14ac:dyDescent="0.25">
      <c r="A649" s="19" t="s">
        <v>29</v>
      </c>
      <c r="B649" s="38" t="s">
        <v>395</v>
      </c>
      <c r="C649" s="39" t="s">
        <v>487</v>
      </c>
      <c r="D649" s="113" t="s">
        <v>492</v>
      </c>
      <c r="E649" s="113" t="s">
        <v>30</v>
      </c>
      <c r="F649" s="20">
        <v>185</v>
      </c>
      <c r="G649" s="58"/>
    </row>
    <row r="650" spans="1:7" x14ac:dyDescent="0.25">
      <c r="A650" s="19" t="s">
        <v>40</v>
      </c>
      <c r="B650" s="38" t="s">
        <v>395</v>
      </c>
      <c r="C650" s="39" t="s">
        <v>487</v>
      </c>
      <c r="D650" s="113" t="s">
        <v>492</v>
      </c>
      <c r="E650" s="113" t="s">
        <v>41</v>
      </c>
      <c r="F650" s="20">
        <f>776.6+5.4</f>
        <v>782</v>
      </c>
      <c r="G650" s="58">
        <v>5.4</v>
      </c>
    </row>
    <row r="651" spans="1:7" x14ac:dyDescent="0.25">
      <c r="A651" s="19" t="s">
        <v>44</v>
      </c>
      <c r="B651" s="38" t="s">
        <v>395</v>
      </c>
      <c r="C651" s="39" t="s">
        <v>487</v>
      </c>
      <c r="D651" s="113" t="s">
        <v>492</v>
      </c>
      <c r="E651" s="113" t="s">
        <v>45</v>
      </c>
      <c r="F651" s="20">
        <v>3.4</v>
      </c>
      <c r="G651" s="58"/>
    </row>
    <row r="652" spans="1:7" x14ac:dyDescent="0.25">
      <c r="A652" s="18" t="s">
        <v>27</v>
      </c>
      <c r="B652" s="45" t="s">
        <v>395</v>
      </c>
      <c r="C652" s="39" t="s">
        <v>487</v>
      </c>
      <c r="D652" s="113" t="s">
        <v>493</v>
      </c>
      <c r="E652" s="39"/>
      <c r="F652" s="16">
        <f>F653</f>
        <v>82.5</v>
      </c>
      <c r="G652" s="57">
        <f>G653</f>
        <v>-2.5</v>
      </c>
    </row>
    <row r="653" spans="1:7" ht="47.25" x14ac:dyDescent="0.25">
      <c r="A653" s="19" t="s">
        <v>29</v>
      </c>
      <c r="B653" s="45" t="s">
        <v>395</v>
      </c>
      <c r="C653" s="39" t="s">
        <v>487</v>
      </c>
      <c r="D653" s="113" t="s">
        <v>493</v>
      </c>
      <c r="E653" s="113" t="s">
        <v>30</v>
      </c>
      <c r="F653" s="20">
        <f>85-2.5</f>
        <v>82.5</v>
      </c>
      <c r="G653" s="58">
        <v>-2.5</v>
      </c>
    </row>
    <row r="654" spans="1:7" ht="31.5" x14ac:dyDescent="0.25">
      <c r="A654" s="18" t="s">
        <v>494</v>
      </c>
      <c r="B654" s="38" t="s">
        <v>395</v>
      </c>
      <c r="C654" s="39" t="s">
        <v>487</v>
      </c>
      <c r="D654" s="113" t="s">
        <v>495</v>
      </c>
      <c r="E654" s="113"/>
      <c r="F654" s="22">
        <f>F655+F656</f>
        <v>50</v>
      </c>
      <c r="G654" s="59">
        <f>G655+G656</f>
        <v>0</v>
      </c>
    </row>
    <row r="655" spans="1:7" ht="47.25" x14ac:dyDescent="0.25">
      <c r="A655" s="19" t="s">
        <v>29</v>
      </c>
      <c r="B655" s="38" t="s">
        <v>395</v>
      </c>
      <c r="C655" s="39" t="s">
        <v>487</v>
      </c>
      <c r="D655" s="113" t="s">
        <v>495</v>
      </c>
      <c r="E655" s="113" t="s">
        <v>30</v>
      </c>
      <c r="F655" s="20">
        <f>25-25</f>
        <v>0</v>
      </c>
      <c r="G655" s="58">
        <v>-25</v>
      </c>
    </row>
    <row r="656" spans="1:7" x14ac:dyDescent="0.25">
      <c r="A656" s="19" t="s">
        <v>40</v>
      </c>
      <c r="B656" s="38" t="s">
        <v>395</v>
      </c>
      <c r="C656" s="39" t="s">
        <v>487</v>
      </c>
      <c r="D656" s="113" t="s">
        <v>495</v>
      </c>
      <c r="E656" s="113" t="s">
        <v>41</v>
      </c>
      <c r="F656" s="20">
        <f>25+25</f>
        <v>50</v>
      </c>
      <c r="G656" s="58">
        <v>25</v>
      </c>
    </row>
    <row r="657" spans="1:7" ht="31.5" x14ac:dyDescent="0.25">
      <c r="A657" s="77" t="s">
        <v>532</v>
      </c>
      <c r="B657" s="72" t="s">
        <v>395</v>
      </c>
      <c r="C657" s="73" t="s">
        <v>487</v>
      </c>
      <c r="D657" s="71" t="s">
        <v>496</v>
      </c>
      <c r="E657" s="71"/>
      <c r="F657" s="22">
        <f>F658+F659</f>
        <v>50</v>
      </c>
      <c r="G657" s="59">
        <f>G658+G659</f>
        <v>50</v>
      </c>
    </row>
    <row r="658" spans="1:7" ht="47.25" x14ac:dyDescent="0.25">
      <c r="A658" s="80" t="s">
        <v>29</v>
      </c>
      <c r="B658" s="72" t="s">
        <v>395</v>
      </c>
      <c r="C658" s="73" t="s">
        <v>487</v>
      </c>
      <c r="D658" s="71" t="s">
        <v>496</v>
      </c>
      <c r="E658" s="71" t="s">
        <v>30</v>
      </c>
      <c r="F658" s="20">
        <v>25</v>
      </c>
      <c r="G658" s="58">
        <v>25</v>
      </c>
    </row>
    <row r="659" spans="1:7" x14ac:dyDescent="0.25">
      <c r="A659" s="80" t="s">
        <v>40</v>
      </c>
      <c r="B659" s="72" t="s">
        <v>395</v>
      </c>
      <c r="C659" s="73" t="s">
        <v>487</v>
      </c>
      <c r="D659" s="71" t="s">
        <v>496</v>
      </c>
      <c r="E659" s="71" t="s">
        <v>41</v>
      </c>
      <c r="F659" s="20">
        <v>25</v>
      </c>
      <c r="G659" s="58">
        <v>25</v>
      </c>
    </row>
    <row r="660" spans="1:7" x14ac:dyDescent="0.25">
      <c r="A660" s="17" t="s">
        <v>497</v>
      </c>
      <c r="B660" s="38" t="s">
        <v>395</v>
      </c>
      <c r="C660" s="39" t="s">
        <v>487</v>
      </c>
      <c r="D660" s="113" t="s">
        <v>498</v>
      </c>
      <c r="E660" s="113"/>
      <c r="F660" s="22">
        <f>F661+F662+F663</f>
        <v>770</v>
      </c>
      <c r="G660" s="59">
        <f>G661+G662+G663</f>
        <v>250</v>
      </c>
    </row>
    <row r="661" spans="1:7" ht="47.25" x14ac:dyDescent="0.25">
      <c r="A661" s="19" t="s">
        <v>29</v>
      </c>
      <c r="B661" s="38" t="s">
        <v>395</v>
      </c>
      <c r="C661" s="39" t="s">
        <v>487</v>
      </c>
      <c r="D661" s="113" t="s">
        <v>498</v>
      </c>
      <c r="E661" s="113" t="s">
        <v>30</v>
      </c>
      <c r="F661" s="20">
        <f>63-25</f>
        <v>38</v>
      </c>
      <c r="G661" s="58">
        <v>-25</v>
      </c>
    </row>
    <row r="662" spans="1:7" x14ac:dyDescent="0.25">
      <c r="A662" s="19" t="s">
        <v>40</v>
      </c>
      <c r="B662" s="38" t="s">
        <v>395</v>
      </c>
      <c r="C662" s="39" t="s">
        <v>487</v>
      </c>
      <c r="D662" s="113" t="s">
        <v>498</v>
      </c>
      <c r="E662" s="113" t="s">
        <v>41</v>
      </c>
      <c r="F662" s="20">
        <f>47-25</f>
        <v>22</v>
      </c>
      <c r="G662" s="58">
        <v>-25</v>
      </c>
    </row>
    <row r="663" spans="1:7" x14ac:dyDescent="0.25">
      <c r="A663" s="51" t="s">
        <v>120</v>
      </c>
      <c r="B663" s="38" t="s">
        <v>395</v>
      </c>
      <c r="C663" s="39" t="s">
        <v>487</v>
      </c>
      <c r="D663" s="113" t="s">
        <v>498</v>
      </c>
      <c r="E663" s="113" t="s">
        <v>121</v>
      </c>
      <c r="F663" s="20">
        <f>410+300</f>
        <v>710</v>
      </c>
      <c r="G663" s="58">
        <v>300</v>
      </c>
    </row>
    <row r="664" spans="1:7" ht="110.25" x14ac:dyDescent="0.25">
      <c r="A664" s="21" t="s">
        <v>31</v>
      </c>
      <c r="B664" s="38" t="s">
        <v>395</v>
      </c>
      <c r="C664" s="39" t="s">
        <v>487</v>
      </c>
      <c r="D664" s="113" t="s">
        <v>499</v>
      </c>
      <c r="E664" s="113"/>
      <c r="F664" s="22">
        <f>F665</f>
        <v>16853.599999999999</v>
      </c>
      <c r="G664" s="59">
        <f>G665</f>
        <v>0</v>
      </c>
    </row>
    <row r="665" spans="1:7" ht="47.25" x14ac:dyDescent="0.25">
      <c r="A665" s="19" t="s">
        <v>29</v>
      </c>
      <c r="B665" s="38" t="s">
        <v>395</v>
      </c>
      <c r="C665" s="39" t="s">
        <v>487</v>
      </c>
      <c r="D665" s="113" t="s">
        <v>499</v>
      </c>
      <c r="E665" s="113" t="s">
        <v>30</v>
      </c>
      <c r="F665" s="20">
        <v>16853.599999999999</v>
      </c>
      <c r="G665" s="58"/>
    </row>
    <row r="666" spans="1:7" ht="31.5" x14ac:dyDescent="0.25">
      <c r="A666" s="19" t="s">
        <v>165</v>
      </c>
      <c r="B666" s="38" t="s">
        <v>395</v>
      </c>
      <c r="C666" s="39" t="s">
        <v>487</v>
      </c>
      <c r="D666" s="39" t="s">
        <v>166</v>
      </c>
      <c r="E666" s="113"/>
      <c r="F666" s="16">
        <f t="shared" ref="F666:G669" si="43">F667</f>
        <v>13</v>
      </c>
      <c r="G666" s="57">
        <f t="shared" si="43"/>
        <v>0</v>
      </c>
    </row>
    <row r="667" spans="1:7" ht="31.5" x14ac:dyDescent="0.25">
      <c r="A667" s="19" t="s">
        <v>500</v>
      </c>
      <c r="B667" s="38" t="s">
        <v>395</v>
      </c>
      <c r="C667" s="39" t="s">
        <v>487</v>
      </c>
      <c r="D667" s="39" t="s">
        <v>284</v>
      </c>
      <c r="E667" s="113"/>
      <c r="F667" s="16">
        <f t="shared" si="43"/>
        <v>13</v>
      </c>
      <c r="G667" s="57">
        <f t="shared" si="43"/>
        <v>0</v>
      </c>
    </row>
    <row r="668" spans="1:7" x14ac:dyDescent="0.25">
      <c r="A668" s="18" t="s">
        <v>285</v>
      </c>
      <c r="B668" s="38" t="s">
        <v>395</v>
      </c>
      <c r="C668" s="39" t="s">
        <v>487</v>
      </c>
      <c r="D668" s="113" t="s">
        <v>286</v>
      </c>
      <c r="E668" s="113"/>
      <c r="F668" s="16">
        <f t="shared" si="43"/>
        <v>13</v>
      </c>
      <c r="G668" s="57">
        <f t="shared" si="43"/>
        <v>0</v>
      </c>
    </row>
    <row r="669" spans="1:7" ht="31.5" x14ac:dyDescent="0.25">
      <c r="A669" s="19" t="s">
        <v>287</v>
      </c>
      <c r="B669" s="38" t="s">
        <v>395</v>
      </c>
      <c r="C669" s="39" t="s">
        <v>487</v>
      </c>
      <c r="D669" s="113" t="s">
        <v>288</v>
      </c>
      <c r="E669" s="113"/>
      <c r="F669" s="16">
        <f t="shared" si="43"/>
        <v>13</v>
      </c>
      <c r="G669" s="57">
        <f t="shared" si="43"/>
        <v>0</v>
      </c>
    </row>
    <row r="670" spans="1:7" x14ac:dyDescent="0.25">
      <c r="A670" s="19" t="s">
        <v>40</v>
      </c>
      <c r="B670" s="38" t="s">
        <v>395</v>
      </c>
      <c r="C670" s="39" t="s">
        <v>487</v>
      </c>
      <c r="D670" s="113" t="s">
        <v>288</v>
      </c>
      <c r="E670" s="113" t="s">
        <v>41</v>
      </c>
      <c r="F670" s="20">
        <v>13</v>
      </c>
      <c r="G670" s="58"/>
    </row>
    <row r="671" spans="1:7" s="119" customFormat="1" x14ac:dyDescent="0.25">
      <c r="A671" s="122" t="s">
        <v>35</v>
      </c>
      <c r="B671" s="124" t="s">
        <v>395</v>
      </c>
      <c r="C671" s="125" t="s">
        <v>487</v>
      </c>
      <c r="D671" s="117" t="s">
        <v>36</v>
      </c>
      <c r="E671" s="117"/>
      <c r="F671" s="123">
        <f t="shared" ref="F671:G673" si="44">F672</f>
        <v>52.1</v>
      </c>
      <c r="G671" s="123">
        <f t="shared" si="44"/>
        <v>52.1</v>
      </c>
    </row>
    <row r="672" spans="1:7" s="119" customFormat="1" x14ac:dyDescent="0.25">
      <c r="A672" s="114" t="s">
        <v>80</v>
      </c>
      <c r="B672" s="124" t="s">
        <v>395</v>
      </c>
      <c r="C672" s="125" t="s">
        <v>487</v>
      </c>
      <c r="D672" s="117" t="s">
        <v>81</v>
      </c>
      <c r="E672" s="117"/>
      <c r="F672" s="118">
        <f t="shared" si="44"/>
        <v>52.1</v>
      </c>
      <c r="G672" s="118">
        <f t="shared" si="44"/>
        <v>52.1</v>
      </c>
    </row>
    <row r="673" spans="1:7" s="119" customFormat="1" ht="31.5" x14ac:dyDescent="0.25">
      <c r="A673" s="114" t="s">
        <v>545</v>
      </c>
      <c r="B673" s="124" t="s">
        <v>395</v>
      </c>
      <c r="C673" s="125" t="s">
        <v>487</v>
      </c>
      <c r="D673" s="117" t="s">
        <v>546</v>
      </c>
      <c r="E673" s="117"/>
      <c r="F673" s="118">
        <f t="shared" si="44"/>
        <v>52.1</v>
      </c>
      <c r="G673" s="118">
        <f t="shared" si="44"/>
        <v>52.1</v>
      </c>
    </row>
    <row r="674" spans="1:7" s="119" customFormat="1" x14ac:dyDescent="0.25">
      <c r="A674" s="19" t="s">
        <v>40</v>
      </c>
      <c r="B674" s="124" t="s">
        <v>395</v>
      </c>
      <c r="C674" s="125" t="s">
        <v>487</v>
      </c>
      <c r="D674" s="117" t="s">
        <v>546</v>
      </c>
      <c r="E674" s="117" t="s">
        <v>41</v>
      </c>
      <c r="F674" s="121">
        <v>52.1</v>
      </c>
      <c r="G674" s="121">
        <v>52.1</v>
      </c>
    </row>
    <row r="675" spans="1:7" x14ac:dyDescent="0.25">
      <c r="A675" s="19"/>
      <c r="B675" s="38"/>
      <c r="C675" s="39"/>
      <c r="D675" s="113"/>
      <c r="E675" s="113"/>
      <c r="F675" s="20"/>
      <c r="G675" s="58"/>
    </row>
    <row r="676" spans="1:7" x14ac:dyDescent="0.25">
      <c r="A676" s="17" t="s">
        <v>338</v>
      </c>
      <c r="B676" s="38" t="s">
        <v>395</v>
      </c>
      <c r="C676" s="39" t="s">
        <v>339</v>
      </c>
      <c r="D676" s="39"/>
      <c r="E676" s="113"/>
      <c r="F676" s="16">
        <f t="shared" ref="F676:G680" si="45">F677</f>
        <v>4492.5</v>
      </c>
      <c r="G676" s="57">
        <f t="shared" si="45"/>
        <v>0</v>
      </c>
    </row>
    <row r="677" spans="1:7" x14ac:dyDescent="0.25">
      <c r="A677" s="17" t="s">
        <v>501</v>
      </c>
      <c r="B677" s="38" t="s">
        <v>395</v>
      </c>
      <c r="C677" s="39" t="s">
        <v>502</v>
      </c>
      <c r="D677" s="39"/>
      <c r="E677" s="113"/>
      <c r="F677" s="16">
        <f t="shared" si="45"/>
        <v>4492.5</v>
      </c>
      <c r="G677" s="57">
        <f t="shared" si="45"/>
        <v>0</v>
      </c>
    </row>
    <row r="678" spans="1:7" ht="31.5" x14ac:dyDescent="0.25">
      <c r="A678" s="19" t="s">
        <v>400</v>
      </c>
      <c r="B678" s="10" t="s">
        <v>395</v>
      </c>
      <c r="C678" s="39" t="s">
        <v>502</v>
      </c>
      <c r="D678" s="13" t="s">
        <v>401</v>
      </c>
      <c r="E678" s="13"/>
      <c r="F678" s="16">
        <f t="shared" si="45"/>
        <v>4492.5</v>
      </c>
      <c r="G678" s="57">
        <f t="shared" si="45"/>
        <v>0</v>
      </c>
    </row>
    <row r="679" spans="1:7" x14ac:dyDescent="0.25">
      <c r="A679" s="19" t="s">
        <v>503</v>
      </c>
      <c r="B679" s="10" t="s">
        <v>395</v>
      </c>
      <c r="C679" s="39" t="s">
        <v>502</v>
      </c>
      <c r="D679" s="13" t="s">
        <v>420</v>
      </c>
      <c r="E679" s="13"/>
      <c r="F679" s="16">
        <f t="shared" si="45"/>
        <v>4492.5</v>
      </c>
      <c r="G679" s="57">
        <f t="shared" si="45"/>
        <v>0</v>
      </c>
    </row>
    <row r="680" spans="1:7" ht="47.25" x14ac:dyDescent="0.25">
      <c r="A680" s="18" t="s">
        <v>421</v>
      </c>
      <c r="B680" s="10" t="s">
        <v>395</v>
      </c>
      <c r="C680" s="39" t="s">
        <v>502</v>
      </c>
      <c r="D680" s="13" t="s">
        <v>422</v>
      </c>
      <c r="E680" s="13"/>
      <c r="F680" s="16">
        <f t="shared" si="45"/>
        <v>4492.5</v>
      </c>
      <c r="G680" s="57">
        <f t="shared" si="45"/>
        <v>0</v>
      </c>
    </row>
    <row r="681" spans="1:7" ht="31.5" x14ac:dyDescent="0.25">
      <c r="A681" s="29" t="s">
        <v>504</v>
      </c>
      <c r="B681" s="10" t="s">
        <v>395</v>
      </c>
      <c r="C681" s="39" t="s">
        <v>502</v>
      </c>
      <c r="D681" s="113" t="s">
        <v>505</v>
      </c>
      <c r="E681" s="13"/>
      <c r="F681" s="16">
        <f>F682+F683</f>
        <v>4492.5</v>
      </c>
      <c r="G681" s="57">
        <f>G682+G683</f>
        <v>0</v>
      </c>
    </row>
    <row r="682" spans="1:7" x14ac:dyDescent="0.25">
      <c r="A682" s="19" t="s">
        <v>40</v>
      </c>
      <c r="B682" s="10" t="s">
        <v>395</v>
      </c>
      <c r="C682" s="39" t="s">
        <v>502</v>
      </c>
      <c r="D682" s="113" t="s">
        <v>505</v>
      </c>
      <c r="E682" s="113" t="s">
        <v>41</v>
      </c>
      <c r="F682" s="20">
        <v>408.4</v>
      </c>
      <c r="G682" s="58"/>
    </row>
    <row r="683" spans="1:7" ht="31.5" x14ac:dyDescent="0.25">
      <c r="A683" s="18" t="s">
        <v>136</v>
      </c>
      <c r="B683" s="10" t="s">
        <v>395</v>
      </c>
      <c r="C683" s="39" t="s">
        <v>502</v>
      </c>
      <c r="D683" s="113" t="s">
        <v>505</v>
      </c>
      <c r="E683" s="39" t="s">
        <v>137</v>
      </c>
      <c r="F683" s="20">
        <v>4084.1</v>
      </c>
      <c r="G683" s="58"/>
    </row>
    <row r="684" spans="1:7" x14ac:dyDescent="0.25">
      <c r="A684" s="17" t="s">
        <v>506</v>
      </c>
      <c r="B684" s="38"/>
      <c r="C684" s="39"/>
      <c r="D684" s="39"/>
      <c r="E684" s="113"/>
      <c r="F684" s="16">
        <f>F13+F455</f>
        <v>1079564.0999999999</v>
      </c>
      <c r="G684" s="57">
        <f>G13+G455</f>
        <v>55499.3</v>
      </c>
    </row>
    <row r="685" spans="1:7" s="67" customFormat="1" x14ac:dyDescent="0.25">
      <c r="A685" s="61"/>
      <c r="B685" s="62"/>
      <c r="C685" s="63"/>
      <c r="D685" s="63"/>
      <c r="E685" s="64"/>
      <c r="F685" s="65"/>
      <c r="G685" s="66">
        <v>55499.3</v>
      </c>
    </row>
    <row r="686" spans="1:7" s="67" customFormat="1" x14ac:dyDescent="0.25">
      <c r="A686" s="61"/>
      <c r="B686" s="62"/>
      <c r="C686" s="63"/>
      <c r="D686" s="63"/>
      <c r="E686" s="64"/>
      <c r="F686" s="65">
        <v>1024064.8</v>
      </c>
      <c r="G686" s="66">
        <f>G685-G684</f>
        <v>0</v>
      </c>
    </row>
    <row r="687" spans="1:7" s="67" customFormat="1" x14ac:dyDescent="0.25">
      <c r="A687" s="61"/>
      <c r="B687" s="62"/>
      <c r="C687" s="63"/>
      <c r="D687" s="63"/>
      <c r="E687" s="64"/>
      <c r="F687" s="65">
        <f>F684-F686</f>
        <v>55499.299999999814</v>
      </c>
      <c r="G687" s="111"/>
    </row>
    <row r="688" spans="1:7" s="67" customFormat="1" x14ac:dyDescent="0.25">
      <c r="A688" s="61"/>
      <c r="B688" s="62"/>
      <c r="C688" s="63"/>
      <c r="D688" s="63"/>
      <c r="E688" s="64"/>
      <c r="F688" s="65">
        <f>F687-G684</f>
        <v>-1.8917489796876907E-10</v>
      </c>
      <c r="G688" s="66"/>
    </row>
  </sheetData>
  <autoFilter ref="A12:R688" xr:uid="{00000000-0009-0000-0000-000000000000}"/>
  <mergeCells count="11">
    <mergeCell ref="A8:D8"/>
    <mergeCell ref="D1:F1"/>
    <mergeCell ref="D2:F2"/>
    <mergeCell ref="D3:F3"/>
    <mergeCell ref="D4:F4"/>
    <mergeCell ref="D5:F5"/>
    <mergeCell ref="A10:A11"/>
    <mergeCell ref="B10:B11"/>
    <mergeCell ref="C10:E10"/>
    <mergeCell ref="F10:F11"/>
    <mergeCell ref="G10:G11"/>
  </mergeCells>
  <pageMargins left="1.1811023622047245" right="0.39370078740157483" top="0.78740157480314965" bottom="0.78740157480314965" header="0.31496062992125984" footer="0.31496062992125984"/>
  <pageSetup paperSize="9" scale="56" fitToHeight="13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I632"/>
  <sheetViews>
    <sheetView tabSelected="1" topLeftCell="A7" zoomScaleNormal="100" zoomScaleSheetLayoutView="100" workbookViewId="0">
      <selection activeCell="F407" sqref="F407"/>
    </sheetView>
  </sheetViews>
  <sheetFormatPr defaultRowHeight="15.75" x14ac:dyDescent="0.25"/>
  <cols>
    <col min="1" max="1" width="85.42578125" style="130" customWidth="1"/>
    <col min="2" max="2" width="9.28515625" style="130" customWidth="1"/>
    <col min="3" max="3" width="9.7109375" style="130" customWidth="1"/>
    <col min="4" max="4" width="14.5703125" style="130" customWidth="1"/>
    <col min="5" max="5" width="8.28515625" style="130" customWidth="1"/>
    <col min="6" max="9" width="13.140625" style="130" customWidth="1"/>
    <col min="10" max="16384" width="9.140625" style="130"/>
  </cols>
  <sheetData>
    <row r="1" spans="1:9" x14ac:dyDescent="0.25">
      <c r="D1" s="131"/>
      <c r="E1" s="131"/>
      <c r="F1" s="131"/>
      <c r="G1" s="131"/>
      <c r="H1" s="131"/>
      <c r="I1" s="131" t="s">
        <v>606</v>
      </c>
    </row>
    <row r="2" spans="1:9" x14ac:dyDescent="0.25">
      <c r="D2" s="131"/>
      <c r="E2" s="131"/>
      <c r="F2" s="131"/>
      <c r="G2" s="131"/>
      <c r="H2" s="131"/>
      <c r="I2" s="131" t="s">
        <v>1</v>
      </c>
    </row>
    <row r="3" spans="1:9" x14ac:dyDescent="0.25">
      <c r="D3" s="131"/>
      <c r="E3" s="131"/>
      <c r="F3" s="131"/>
      <c r="G3" s="131"/>
      <c r="H3" s="131"/>
      <c r="I3" s="131" t="s">
        <v>2</v>
      </c>
    </row>
    <row r="4" spans="1:9" x14ac:dyDescent="0.25">
      <c r="D4" s="131"/>
      <c r="E4" s="131"/>
      <c r="F4" s="131"/>
      <c r="G4" s="131"/>
      <c r="H4" s="131"/>
      <c r="I4" s="131" t="s">
        <v>3</v>
      </c>
    </row>
    <row r="5" spans="1:9" x14ac:dyDescent="0.25">
      <c r="D5" s="131"/>
      <c r="E5" s="131"/>
      <c r="F5" s="131"/>
      <c r="G5" s="131"/>
      <c r="H5" s="131"/>
      <c r="I5" s="131" t="s">
        <v>4</v>
      </c>
    </row>
    <row r="6" spans="1:9" x14ac:dyDescent="0.25">
      <c r="D6" s="131"/>
      <c r="E6" s="131"/>
      <c r="F6" s="131"/>
      <c r="G6" s="131"/>
      <c r="H6" s="131"/>
      <c r="I6" s="131" t="s">
        <v>607</v>
      </c>
    </row>
    <row r="8" spans="1:9" x14ac:dyDescent="0.25">
      <c r="A8" s="193" t="s">
        <v>608</v>
      </c>
      <c r="B8" s="193"/>
      <c r="C8" s="193"/>
      <c r="D8" s="193"/>
      <c r="E8" s="193"/>
      <c r="F8" s="193"/>
      <c r="G8" s="193"/>
      <c r="H8" s="193"/>
      <c r="I8" s="193"/>
    </row>
    <row r="9" spans="1:9" x14ac:dyDescent="0.25">
      <c r="A9" s="132"/>
      <c r="B9" s="133"/>
      <c r="C9" s="134"/>
      <c r="D9" s="135"/>
      <c r="E9" s="134"/>
      <c r="F9" s="136"/>
      <c r="G9" s="136"/>
      <c r="H9" s="136"/>
      <c r="I9" s="136" t="s">
        <v>547</v>
      </c>
    </row>
    <row r="10" spans="1:9" s="137" customFormat="1" ht="12.75" x14ac:dyDescent="0.2">
      <c r="A10" s="196" t="s">
        <v>7</v>
      </c>
      <c r="B10" s="198" t="s">
        <v>8</v>
      </c>
      <c r="C10" s="200" t="s">
        <v>9</v>
      </c>
      <c r="D10" s="200"/>
      <c r="E10" s="200"/>
      <c r="F10" s="194" t="s">
        <v>611</v>
      </c>
      <c r="G10" s="194" t="s">
        <v>612</v>
      </c>
      <c r="H10" s="194" t="s">
        <v>609</v>
      </c>
      <c r="I10" s="195" t="s">
        <v>610</v>
      </c>
    </row>
    <row r="11" spans="1:9" s="137" customFormat="1" ht="38.25" x14ac:dyDescent="0.2">
      <c r="A11" s="197"/>
      <c r="B11" s="199"/>
      <c r="C11" s="138" t="s">
        <v>11</v>
      </c>
      <c r="D11" s="138" t="s">
        <v>12</v>
      </c>
      <c r="E11" s="139" t="s">
        <v>13</v>
      </c>
      <c r="F11" s="194"/>
      <c r="G11" s="194"/>
      <c r="H11" s="194"/>
      <c r="I11" s="195"/>
    </row>
    <row r="12" spans="1:9" x14ac:dyDescent="0.25">
      <c r="A12" s="140">
        <v>1</v>
      </c>
      <c r="B12" s="141">
        <v>2</v>
      </c>
      <c r="C12" s="140">
        <v>3</v>
      </c>
      <c r="D12" s="142" t="s">
        <v>14</v>
      </c>
      <c r="E12" s="140">
        <v>5</v>
      </c>
      <c r="F12" s="143">
        <v>6</v>
      </c>
      <c r="G12" s="143">
        <v>7</v>
      </c>
      <c r="H12" s="143">
        <v>8</v>
      </c>
      <c r="I12" s="143">
        <v>9</v>
      </c>
    </row>
    <row r="13" spans="1:9" ht="31.5" x14ac:dyDescent="0.25">
      <c r="A13" s="144" t="s">
        <v>15</v>
      </c>
      <c r="B13" s="145" t="s">
        <v>16</v>
      </c>
      <c r="C13" s="142"/>
      <c r="D13" s="142"/>
      <c r="E13" s="142"/>
      <c r="F13" s="146">
        <f>F14+F169+F197+F224+F251+F266+F320+F354+F361+F383+F412+F162+F405-0.1</f>
        <v>366243.19999999995</v>
      </c>
      <c r="G13" s="146">
        <f>G14+G169+G197+G224+G251+G266+G320+G354+G361+G383+G412+G162+G405</f>
        <v>315883.7</v>
      </c>
      <c r="H13" s="146">
        <f>G13/F13*100</f>
        <v>86.249710574831155</v>
      </c>
      <c r="I13" s="146">
        <f t="shared" ref="I13" si="0">I14+I169+I197+I224+I251+I266+I320+I354+I361+I383+I412+I162+I405-0.1</f>
        <v>50359.5</v>
      </c>
    </row>
    <row r="14" spans="1:9" x14ac:dyDescent="0.25">
      <c r="A14" s="147" t="s">
        <v>17</v>
      </c>
      <c r="B14" s="145" t="s">
        <v>16</v>
      </c>
      <c r="C14" s="142" t="s">
        <v>18</v>
      </c>
      <c r="D14" s="142"/>
      <c r="E14" s="142"/>
      <c r="F14" s="146">
        <f>F15+F23+F29+F41+F47+F80+F75</f>
        <v>121867.20000000001</v>
      </c>
      <c r="G14" s="146">
        <f t="shared" ref="G14:I14" si="1">G15+G23+G29+G41+G47+G80+G75</f>
        <v>119597.50000000001</v>
      </c>
      <c r="H14" s="146">
        <f t="shared" ref="H14:H77" si="2">G14/F14*100</f>
        <v>98.137562855304793</v>
      </c>
      <c r="I14" s="146">
        <f t="shared" si="1"/>
        <v>2269.6999999999998</v>
      </c>
    </row>
    <row r="15" spans="1:9" ht="31.5" x14ac:dyDescent="0.25">
      <c r="A15" s="147" t="s">
        <v>19</v>
      </c>
      <c r="B15" s="145" t="s">
        <v>16</v>
      </c>
      <c r="C15" s="142" t="s">
        <v>20</v>
      </c>
      <c r="D15" s="142"/>
      <c r="E15" s="142"/>
      <c r="F15" s="146">
        <f t="shared" ref="F15:I17" si="3">F16</f>
        <v>4595.7</v>
      </c>
      <c r="G15" s="146">
        <f t="shared" si="3"/>
        <v>4545.6000000000004</v>
      </c>
      <c r="H15" s="146">
        <f t="shared" si="2"/>
        <v>98.909850512435554</v>
      </c>
      <c r="I15" s="146">
        <f t="shared" si="3"/>
        <v>50.099999999999454</v>
      </c>
    </row>
    <row r="16" spans="1:9" ht="31.5" x14ac:dyDescent="0.25">
      <c r="A16" s="148" t="s">
        <v>21</v>
      </c>
      <c r="B16" s="145" t="s">
        <v>16</v>
      </c>
      <c r="C16" s="142" t="s">
        <v>20</v>
      </c>
      <c r="D16" s="149" t="s">
        <v>22</v>
      </c>
      <c r="E16" s="142"/>
      <c r="F16" s="146">
        <f t="shared" si="3"/>
        <v>4595.7</v>
      </c>
      <c r="G16" s="146">
        <f t="shared" si="3"/>
        <v>4545.6000000000004</v>
      </c>
      <c r="H16" s="146">
        <f t="shared" si="2"/>
        <v>98.909850512435554</v>
      </c>
      <c r="I16" s="146">
        <f t="shared" si="3"/>
        <v>50.099999999999454</v>
      </c>
    </row>
    <row r="17" spans="1:9" ht="31.5" x14ac:dyDescent="0.25">
      <c r="A17" s="150" t="s">
        <v>23</v>
      </c>
      <c r="B17" s="145" t="s">
        <v>16</v>
      </c>
      <c r="C17" s="142" t="s">
        <v>20</v>
      </c>
      <c r="D17" s="149" t="s">
        <v>24</v>
      </c>
      <c r="E17" s="142"/>
      <c r="F17" s="146">
        <f t="shared" si="3"/>
        <v>4595.7</v>
      </c>
      <c r="G17" s="146">
        <f t="shared" si="3"/>
        <v>4545.6000000000004</v>
      </c>
      <c r="H17" s="146">
        <f t="shared" si="2"/>
        <v>98.909850512435554</v>
      </c>
      <c r="I17" s="146">
        <f t="shared" si="3"/>
        <v>50.099999999999454</v>
      </c>
    </row>
    <row r="18" spans="1:9" ht="31.5" x14ac:dyDescent="0.25">
      <c r="A18" s="148" t="s">
        <v>25</v>
      </c>
      <c r="B18" s="145" t="s">
        <v>16</v>
      </c>
      <c r="C18" s="142" t="s">
        <v>20</v>
      </c>
      <c r="D18" s="149" t="s">
        <v>26</v>
      </c>
      <c r="E18" s="142"/>
      <c r="F18" s="146">
        <f>F19+F21</f>
        <v>4595.7</v>
      </c>
      <c r="G18" s="146">
        <f t="shared" ref="G18:I18" si="4">G19+G21</f>
        <v>4545.6000000000004</v>
      </c>
      <c r="H18" s="146">
        <f t="shared" si="2"/>
        <v>98.909850512435554</v>
      </c>
      <c r="I18" s="146">
        <f t="shared" si="4"/>
        <v>50.099999999999454</v>
      </c>
    </row>
    <row r="19" spans="1:9" x14ac:dyDescent="0.25">
      <c r="A19" s="150" t="s">
        <v>27</v>
      </c>
      <c r="B19" s="145" t="s">
        <v>16</v>
      </c>
      <c r="C19" s="142" t="s">
        <v>20</v>
      </c>
      <c r="D19" s="149" t="s">
        <v>28</v>
      </c>
      <c r="E19" s="142"/>
      <c r="F19" s="146">
        <f>F20</f>
        <v>39</v>
      </c>
      <c r="G19" s="146">
        <f t="shared" ref="G19:I19" si="5">G20</f>
        <v>38</v>
      </c>
      <c r="H19" s="146">
        <f t="shared" si="2"/>
        <v>97.435897435897431</v>
      </c>
      <c r="I19" s="146">
        <f t="shared" si="5"/>
        <v>1</v>
      </c>
    </row>
    <row r="20" spans="1:9" ht="47.25" x14ac:dyDescent="0.25">
      <c r="A20" s="150" t="s">
        <v>29</v>
      </c>
      <c r="B20" s="145" t="s">
        <v>16</v>
      </c>
      <c r="C20" s="142" t="s">
        <v>20</v>
      </c>
      <c r="D20" s="149" t="s">
        <v>28</v>
      </c>
      <c r="E20" s="149" t="s">
        <v>30</v>
      </c>
      <c r="F20" s="151">
        <v>39</v>
      </c>
      <c r="G20" s="151">
        <v>38</v>
      </c>
      <c r="H20" s="146">
        <f t="shared" si="2"/>
        <v>97.435897435897431</v>
      </c>
      <c r="I20" s="151">
        <f>F20-G20</f>
        <v>1</v>
      </c>
    </row>
    <row r="21" spans="1:9" ht="110.25" x14ac:dyDescent="0.25">
      <c r="A21" s="152" t="s">
        <v>31</v>
      </c>
      <c r="B21" s="145" t="s">
        <v>16</v>
      </c>
      <c r="C21" s="142" t="s">
        <v>20</v>
      </c>
      <c r="D21" s="149" t="s">
        <v>32</v>
      </c>
      <c r="E21" s="149"/>
      <c r="F21" s="153">
        <f>F22</f>
        <v>4556.7</v>
      </c>
      <c r="G21" s="153">
        <f t="shared" ref="G21:I21" si="6">G22</f>
        <v>4507.6000000000004</v>
      </c>
      <c r="H21" s="146">
        <f t="shared" si="2"/>
        <v>98.922465819562404</v>
      </c>
      <c r="I21" s="153">
        <f t="shared" si="6"/>
        <v>49.099999999999454</v>
      </c>
    </row>
    <row r="22" spans="1:9" ht="47.25" x14ac:dyDescent="0.25">
      <c r="A22" s="150" t="s">
        <v>29</v>
      </c>
      <c r="B22" s="145" t="s">
        <v>16</v>
      </c>
      <c r="C22" s="142" t="s">
        <v>20</v>
      </c>
      <c r="D22" s="149" t="s">
        <v>32</v>
      </c>
      <c r="E22" s="149" t="s">
        <v>30</v>
      </c>
      <c r="F22" s="151">
        <v>4556.7</v>
      </c>
      <c r="G22" s="151">
        <v>4507.6000000000004</v>
      </c>
      <c r="H22" s="146">
        <f t="shared" si="2"/>
        <v>98.922465819562404</v>
      </c>
      <c r="I22" s="151">
        <f>F22-G22</f>
        <v>49.099999999999454</v>
      </c>
    </row>
    <row r="23" spans="1:9" ht="31.5" x14ac:dyDescent="0.25">
      <c r="A23" s="154" t="s">
        <v>33</v>
      </c>
      <c r="B23" s="145" t="s">
        <v>16</v>
      </c>
      <c r="C23" s="142" t="s">
        <v>34</v>
      </c>
      <c r="D23" s="142"/>
      <c r="E23" s="149"/>
      <c r="F23" s="153">
        <f t="shared" ref="F23:I25" si="7">F24</f>
        <v>187.29999999999998</v>
      </c>
      <c r="G23" s="153">
        <f t="shared" si="7"/>
        <v>187.20000000000002</v>
      </c>
      <c r="H23" s="146">
        <f t="shared" si="2"/>
        <v>99.946609717031521</v>
      </c>
      <c r="I23" s="153">
        <f t="shared" si="7"/>
        <v>9.9999999999965894E-2</v>
      </c>
    </row>
    <row r="24" spans="1:9" x14ac:dyDescent="0.25">
      <c r="A24" s="150" t="s">
        <v>35</v>
      </c>
      <c r="B24" s="145" t="s">
        <v>16</v>
      </c>
      <c r="C24" s="142" t="s">
        <v>34</v>
      </c>
      <c r="D24" s="142" t="s">
        <v>36</v>
      </c>
      <c r="E24" s="149"/>
      <c r="F24" s="153">
        <f t="shared" si="7"/>
        <v>187.29999999999998</v>
      </c>
      <c r="G24" s="153">
        <f t="shared" si="7"/>
        <v>187.20000000000002</v>
      </c>
      <c r="H24" s="146">
        <f t="shared" si="2"/>
        <v>99.946609717031521</v>
      </c>
      <c r="I24" s="153">
        <f t="shared" si="7"/>
        <v>9.9999999999965894E-2</v>
      </c>
    </row>
    <row r="25" spans="1:9" ht="31.5" x14ac:dyDescent="0.25">
      <c r="A25" s="147" t="s">
        <v>37</v>
      </c>
      <c r="B25" s="145" t="s">
        <v>16</v>
      </c>
      <c r="C25" s="142" t="s">
        <v>34</v>
      </c>
      <c r="D25" s="142" t="s">
        <v>38</v>
      </c>
      <c r="E25" s="149"/>
      <c r="F25" s="153">
        <f t="shared" si="7"/>
        <v>187.29999999999998</v>
      </c>
      <c r="G25" s="153">
        <f t="shared" si="7"/>
        <v>187.20000000000002</v>
      </c>
      <c r="H25" s="146">
        <f t="shared" si="2"/>
        <v>99.946609717031521</v>
      </c>
      <c r="I25" s="153">
        <f t="shared" si="7"/>
        <v>9.9999999999965894E-2</v>
      </c>
    </row>
    <row r="26" spans="1:9" x14ac:dyDescent="0.25">
      <c r="A26" s="150" t="s">
        <v>27</v>
      </c>
      <c r="B26" s="145" t="s">
        <v>16</v>
      </c>
      <c r="C26" s="142" t="s">
        <v>34</v>
      </c>
      <c r="D26" s="149" t="s">
        <v>39</v>
      </c>
      <c r="E26" s="149"/>
      <c r="F26" s="153">
        <f>F28+F27</f>
        <v>187.29999999999998</v>
      </c>
      <c r="G26" s="153">
        <f t="shared" ref="G26:I26" si="8">G28+G27</f>
        <v>187.20000000000002</v>
      </c>
      <c r="H26" s="146">
        <f t="shared" si="2"/>
        <v>99.946609717031521</v>
      </c>
      <c r="I26" s="153">
        <f t="shared" si="8"/>
        <v>9.9999999999965894E-2</v>
      </c>
    </row>
    <row r="27" spans="1:9" ht="47.25" x14ac:dyDescent="0.25">
      <c r="A27" s="150" t="s">
        <v>29</v>
      </c>
      <c r="B27" s="145" t="s">
        <v>16</v>
      </c>
      <c r="C27" s="142" t="s">
        <v>34</v>
      </c>
      <c r="D27" s="149" t="s">
        <v>39</v>
      </c>
      <c r="E27" s="149" t="s">
        <v>30</v>
      </c>
      <c r="F27" s="151">
        <v>40.4</v>
      </c>
      <c r="G27" s="151">
        <v>40.4</v>
      </c>
      <c r="H27" s="146">
        <f t="shared" si="2"/>
        <v>100</v>
      </c>
      <c r="I27" s="151">
        <f t="shared" ref="I27:I28" si="9">F27-G27</f>
        <v>0</v>
      </c>
    </row>
    <row r="28" spans="1:9" ht="31.5" x14ac:dyDescent="0.25">
      <c r="A28" s="150" t="s">
        <v>40</v>
      </c>
      <c r="B28" s="145" t="s">
        <v>16</v>
      </c>
      <c r="C28" s="142" t="s">
        <v>34</v>
      </c>
      <c r="D28" s="149" t="s">
        <v>39</v>
      </c>
      <c r="E28" s="149" t="s">
        <v>41</v>
      </c>
      <c r="F28" s="151">
        <f>109.6+7+0.3+20+10</f>
        <v>146.89999999999998</v>
      </c>
      <c r="G28" s="151">
        <v>146.80000000000001</v>
      </c>
      <c r="H28" s="146">
        <f t="shared" si="2"/>
        <v>99.93192648059906</v>
      </c>
      <c r="I28" s="151">
        <f t="shared" si="9"/>
        <v>9.9999999999965894E-2</v>
      </c>
    </row>
    <row r="29" spans="1:9" ht="47.25" x14ac:dyDescent="0.25">
      <c r="A29" s="147" t="s">
        <v>42</v>
      </c>
      <c r="B29" s="145" t="s">
        <v>16</v>
      </c>
      <c r="C29" s="142" t="s">
        <v>43</v>
      </c>
      <c r="D29" s="142"/>
      <c r="E29" s="142"/>
      <c r="F29" s="146">
        <f>F30</f>
        <v>37895.599999999999</v>
      </c>
      <c r="G29" s="146">
        <f t="shared" ref="G29:I31" si="10">G30</f>
        <v>37194</v>
      </c>
      <c r="H29" s="146">
        <f t="shared" si="2"/>
        <v>98.14859772638512</v>
      </c>
      <c r="I29" s="146">
        <f t="shared" si="10"/>
        <v>701.5999999999998</v>
      </c>
    </row>
    <row r="30" spans="1:9" ht="31.5" x14ac:dyDescent="0.25">
      <c r="A30" s="148" t="s">
        <v>21</v>
      </c>
      <c r="B30" s="145" t="s">
        <v>16</v>
      </c>
      <c r="C30" s="142" t="s">
        <v>43</v>
      </c>
      <c r="D30" s="149" t="s">
        <v>22</v>
      </c>
      <c r="E30" s="142"/>
      <c r="F30" s="146">
        <f>F31</f>
        <v>37895.599999999999</v>
      </c>
      <c r="G30" s="146">
        <f t="shared" si="10"/>
        <v>37194</v>
      </c>
      <c r="H30" s="146">
        <f t="shared" si="2"/>
        <v>98.14859772638512</v>
      </c>
      <c r="I30" s="146">
        <f t="shared" si="10"/>
        <v>701.5999999999998</v>
      </c>
    </row>
    <row r="31" spans="1:9" ht="31.5" x14ac:dyDescent="0.25">
      <c r="A31" s="150" t="s">
        <v>23</v>
      </c>
      <c r="B31" s="145" t="s">
        <v>16</v>
      </c>
      <c r="C31" s="142" t="s">
        <v>43</v>
      </c>
      <c r="D31" s="149" t="s">
        <v>24</v>
      </c>
      <c r="E31" s="142"/>
      <c r="F31" s="146">
        <f>F32</f>
        <v>37895.599999999999</v>
      </c>
      <c r="G31" s="146">
        <f t="shared" si="10"/>
        <v>37194</v>
      </c>
      <c r="H31" s="146">
        <f t="shared" si="2"/>
        <v>98.14859772638512</v>
      </c>
      <c r="I31" s="146">
        <f t="shared" si="10"/>
        <v>701.5999999999998</v>
      </c>
    </row>
    <row r="32" spans="1:9" ht="31.5" x14ac:dyDescent="0.25">
      <c r="A32" s="148" t="s">
        <v>25</v>
      </c>
      <c r="B32" s="145" t="s">
        <v>16</v>
      </c>
      <c r="C32" s="142" t="s">
        <v>43</v>
      </c>
      <c r="D32" s="149" t="s">
        <v>26</v>
      </c>
      <c r="E32" s="142"/>
      <c r="F32" s="146">
        <f>F33+F39+F37</f>
        <v>37895.599999999999</v>
      </c>
      <c r="G32" s="146">
        <f t="shared" ref="G32:I32" si="11">G33+G39+G37</f>
        <v>37194</v>
      </c>
      <c r="H32" s="146">
        <f t="shared" si="2"/>
        <v>98.14859772638512</v>
      </c>
      <c r="I32" s="146">
        <f t="shared" si="11"/>
        <v>701.5999999999998</v>
      </c>
    </row>
    <row r="33" spans="1:9" x14ac:dyDescent="0.25">
      <c r="A33" s="150" t="s">
        <v>27</v>
      </c>
      <c r="B33" s="145" t="s">
        <v>16</v>
      </c>
      <c r="C33" s="142" t="s">
        <v>43</v>
      </c>
      <c r="D33" s="149" t="s">
        <v>28</v>
      </c>
      <c r="E33" s="142"/>
      <c r="F33" s="146">
        <f>F34+F35+F36</f>
        <v>5235.3</v>
      </c>
      <c r="G33" s="146">
        <f t="shared" ref="G33:I33" si="12">G34+G35+G36</f>
        <v>5150.2</v>
      </c>
      <c r="H33" s="146">
        <f t="shared" si="2"/>
        <v>98.374496208431211</v>
      </c>
      <c r="I33" s="146">
        <f t="shared" si="12"/>
        <v>85.099999999999824</v>
      </c>
    </row>
    <row r="34" spans="1:9" ht="47.25" x14ac:dyDescent="0.25">
      <c r="A34" s="150" t="s">
        <v>29</v>
      </c>
      <c r="B34" s="149" t="s">
        <v>16</v>
      </c>
      <c r="C34" s="149" t="s">
        <v>43</v>
      </c>
      <c r="D34" s="149" t="s">
        <v>28</v>
      </c>
      <c r="E34" s="149" t="s">
        <v>30</v>
      </c>
      <c r="F34" s="151">
        <v>665</v>
      </c>
      <c r="G34" s="151">
        <v>652.5</v>
      </c>
      <c r="H34" s="146">
        <f t="shared" si="2"/>
        <v>98.120300751879697</v>
      </c>
      <c r="I34" s="151">
        <f t="shared" ref="I34:I36" si="13">F34-G34</f>
        <v>12.5</v>
      </c>
    </row>
    <row r="35" spans="1:9" ht="31.5" x14ac:dyDescent="0.25">
      <c r="A35" s="150" t="s">
        <v>40</v>
      </c>
      <c r="B35" s="149" t="s">
        <v>16</v>
      </c>
      <c r="C35" s="149" t="s">
        <v>43</v>
      </c>
      <c r="D35" s="149" t="s">
        <v>28</v>
      </c>
      <c r="E35" s="149" t="s">
        <v>41</v>
      </c>
      <c r="F35" s="151">
        <f>4554.9-2.2</f>
        <v>4552.7</v>
      </c>
      <c r="G35" s="151">
        <v>4484</v>
      </c>
      <c r="H35" s="146">
        <f t="shared" si="2"/>
        <v>98.491005337492041</v>
      </c>
      <c r="I35" s="151">
        <f t="shared" si="13"/>
        <v>68.699999999999818</v>
      </c>
    </row>
    <row r="36" spans="1:9" x14ac:dyDescent="0.25">
      <c r="A36" s="150" t="s">
        <v>44</v>
      </c>
      <c r="B36" s="149" t="s">
        <v>16</v>
      </c>
      <c r="C36" s="149" t="s">
        <v>43</v>
      </c>
      <c r="D36" s="149" t="s">
        <v>28</v>
      </c>
      <c r="E36" s="149" t="s">
        <v>45</v>
      </c>
      <c r="F36" s="151">
        <v>17.600000000000001</v>
      </c>
      <c r="G36" s="151">
        <v>13.7</v>
      </c>
      <c r="H36" s="146">
        <f t="shared" si="2"/>
        <v>77.840909090909079</v>
      </c>
      <c r="I36" s="151">
        <f t="shared" si="13"/>
        <v>3.9000000000000021</v>
      </c>
    </row>
    <row r="37" spans="1:9" ht="31.5" x14ac:dyDescent="0.25">
      <c r="A37" s="147" t="s">
        <v>598</v>
      </c>
      <c r="B37" s="145" t="s">
        <v>16</v>
      </c>
      <c r="C37" s="142" t="s">
        <v>43</v>
      </c>
      <c r="D37" s="149" t="s">
        <v>599</v>
      </c>
      <c r="E37" s="142"/>
      <c r="F37" s="153">
        <f>F38</f>
        <v>147.1</v>
      </c>
      <c r="G37" s="153">
        <f t="shared" ref="G37:I37" si="14">G38</f>
        <v>147.1</v>
      </c>
      <c r="H37" s="146">
        <f t="shared" si="2"/>
        <v>100</v>
      </c>
      <c r="I37" s="153">
        <f t="shared" si="14"/>
        <v>0</v>
      </c>
    </row>
    <row r="38" spans="1:9" ht="47.25" x14ac:dyDescent="0.25">
      <c r="A38" s="150" t="s">
        <v>29</v>
      </c>
      <c r="B38" s="149" t="s">
        <v>16</v>
      </c>
      <c r="C38" s="149" t="s">
        <v>43</v>
      </c>
      <c r="D38" s="149" t="s">
        <v>599</v>
      </c>
      <c r="E38" s="149" t="s">
        <v>30</v>
      </c>
      <c r="F38" s="151">
        <v>147.1</v>
      </c>
      <c r="G38" s="151">
        <v>147.1</v>
      </c>
      <c r="H38" s="146">
        <f t="shared" si="2"/>
        <v>100</v>
      </c>
      <c r="I38" s="151">
        <f>F38-G38</f>
        <v>0</v>
      </c>
    </row>
    <row r="39" spans="1:9" ht="110.25" x14ac:dyDescent="0.25">
      <c r="A39" s="152" t="s">
        <v>31</v>
      </c>
      <c r="B39" s="145" t="s">
        <v>16</v>
      </c>
      <c r="C39" s="142" t="s">
        <v>43</v>
      </c>
      <c r="D39" s="149" t="s">
        <v>32</v>
      </c>
      <c r="E39" s="149"/>
      <c r="F39" s="153">
        <f>F40</f>
        <v>32513.200000000001</v>
      </c>
      <c r="G39" s="153">
        <f t="shared" ref="G39:I39" si="15">G40</f>
        <v>31896.7</v>
      </c>
      <c r="H39" s="146">
        <f t="shared" si="2"/>
        <v>98.103847052889293</v>
      </c>
      <c r="I39" s="153">
        <f t="shared" si="15"/>
        <v>616.5</v>
      </c>
    </row>
    <row r="40" spans="1:9" ht="47.25" x14ac:dyDescent="0.25">
      <c r="A40" s="150" t="s">
        <v>29</v>
      </c>
      <c r="B40" s="145" t="s">
        <v>16</v>
      </c>
      <c r="C40" s="142" t="s">
        <v>43</v>
      </c>
      <c r="D40" s="149" t="s">
        <v>32</v>
      </c>
      <c r="E40" s="149" t="s">
        <v>30</v>
      </c>
      <c r="F40" s="151">
        <v>32513.200000000001</v>
      </c>
      <c r="G40" s="151">
        <v>31896.7</v>
      </c>
      <c r="H40" s="146">
        <f t="shared" si="2"/>
        <v>98.103847052889293</v>
      </c>
      <c r="I40" s="151">
        <f>F40-G40</f>
        <v>616.5</v>
      </c>
    </row>
    <row r="41" spans="1:9" x14ac:dyDescent="0.25">
      <c r="A41" s="147" t="s">
        <v>46</v>
      </c>
      <c r="B41" s="145" t="s">
        <v>16</v>
      </c>
      <c r="C41" s="142" t="s">
        <v>47</v>
      </c>
      <c r="D41" s="142"/>
      <c r="E41" s="142"/>
      <c r="F41" s="146">
        <f t="shared" ref="F41:I45" si="16">F42</f>
        <v>2.2999999999999998</v>
      </c>
      <c r="G41" s="146">
        <f t="shared" si="16"/>
        <v>2.2999999999999998</v>
      </c>
      <c r="H41" s="146">
        <f t="shared" si="2"/>
        <v>100</v>
      </c>
      <c r="I41" s="146">
        <f t="shared" si="16"/>
        <v>0</v>
      </c>
    </row>
    <row r="42" spans="1:9" ht="31.5" x14ac:dyDescent="0.25">
      <c r="A42" s="148" t="s">
        <v>21</v>
      </c>
      <c r="B42" s="145" t="s">
        <v>16</v>
      </c>
      <c r="C42" s="142" t="s">
        <v>47</v>
      </c>
      <c r="D42" s="142" t="s">
        <v>22</v>
      </c>
      <c r="E42" s="142"/>
      <c r="F42" s="146">
        <f t="shared" si="16"/>
        <v>2.2999999999999998</v>
      </c>
      <c r="G42" s="146">
        <f t="shared" si="16"/>
        <v>2.2999999999999998</v>
      </c>
      <c r="H42" s="146">
        <f t="shared" si="2"/>
        <v>100</v>
      </c>
      <c r="I42" s="146">
        <f t="shared" si="16"/>
        <v>0</v>
      </c>
    </row>
    <row r="43" spans="1:9" ht="31.5" x14ac:dyDescent="0.25">
      <c r="A43" s="148" t="s">
        <v>48</v>
      </c>
      <c r="B43" s="145" t="s">
        <v>16</v>
      </c>
      <c r="C43" s="142" t="s">
        <v>47</v>
      </c>
      <c r="D43" s="142" t="s">
        <v>49</v>
      </c>
      <c r="E43" s="142"/>
      <c r="F43" s="146">
        <f t="shared" si="16"/>
        <v>2.2999999999999998</v>
      </c>
      <c r="G43" s="146">
        <f t="shared" si="16"/>
        <v>2.2999999999999998</v>
      </c>
      <c r="H43" s="146">
        <f t="shared" si="2"/>
        <v>100</v>
      </c>
      <c r="I43" s="146">
        <f t="shared" si="16"/>
        <v>0</v>
      </c>
    </row>
    <row r="44" spans="1:9" ht="31.5" x14ac:dyDescent="0.25">
      <c r="A44" s="148" t="s">
        <v>50</v>
      </c>
      <c r="B44" s="145" t="s">
        <v>16</v>
      </c>
      <c r="C44" s="142" t="s">
        <v>47</v>
      </c>
      <c r="D44" s="149" t="s">
        <v>51</v>
      </c>
      <c r="E44" s="142"/>
      <c r="F44" s="146">
        <f t="shared" si="16"/>
        <v>2.2999999999999998</v>
      </c>
      <c r="G44" s="146">
        <f t="shared" si="16"/>
        <v>2.2999999999999998</v>
      </c>
      <c r="H44" s="146">
        <f t="shared" si="2"/>
        <v>100</v>
      </c>
      <c r="I44" s="146">
        <f t="shared" si="16"/>
        <v>0</v>
      </c>
    </row>
    <row r="45" spans="1:9" ht="47.25" x14ac:dyDescent="0.25">
      <c r="A45" s="155" t="s">
        <v>52</v>
      </c>
      <c r="B45" s="145" t="s">
        <v>16</v>
      </c>
      <c r="C45" s="142" t="s">
        <v>47</v>
      </c>
      <c r="D45" s="149" t="s">
        <v>53</v>
      </c>
      <c r="E45" s="142"/>
      <c r="F45" s="146">
        <f t="shared" si="16"/>
        <v>2.2999999999999998</v>
      </c>
      <c r="G45" s="146">
        <f t="shared" si="16"/>
        <v>2.2999999999999998</v>
      </c>
      <c r="H45" s="146">
        <f t="shared" si="2"/>
        <v>100</v>
      </c>
      <c r="I45" s="146">
        <f t="shared" si="16"/>
        <v>0</v>
      </c>
    </row>
    <row r="46" spans="1:9" ht="31.5" x14ac:dyDescent="0.25">
      <c r="A46" s="150" t="s">
        <v>40</v>
      </c>
      <c r="B46" s="149" t="s">
        <v>16</v>
      </c>
      <c r="C46" s="142" t="s">
        <v>47</v>
      </c>
      <c r="D46" s="149" t="s">
        <v>53</v>
      </c>
      <c r="E46" s="149" t="s">
        <v>41</v>
      </c>
      <c r="F46" s="151">
        <v>2.2999999999999998</v>
      </c>
      <c r="G46" s="151">
        <v>2.2999999999999998</v>
      </c>
      <c r="H46" s="146">
        <f t="shared" si="2"/>
        <v>100</v>
      </c>
      <c r="I46" s="151">
        <f>F46-G46</f>
        <v>0</v>
      </c>
    </row>
    <row r="47" spans="1:9" ht="31.5" x14ac:dyDescent="0.25">
      <c r="A47" s="147" t="s">
        <v>54</v>
      </c>
      <c r="B47" s="145" t="s">
        <v>16</v>
      </c>
      <c r="C47" s="142" t="s">
        <v>55</v>
      </c>
      <c r="D47" s="142"/>
      <c r="E47" s="142"/>
      <c r="F47" s="146">
        <f>F48+F63</f>
        <v>38558.800000000003</v>
      </c>
      <c r="G47" s="146">
        <f t="shared" ref="G47:I47" si="17">G48+G63</f>
        <v>37860.9</v>
      </c>
      <c r="H47" s="146">
        <f t="shared" si="2"/>
        <v>98.19003703434754</v>
      </c>
      <c r="I47" s="146">
        <f t="shared" si="17"/>
        <v>697.89999999999895</v>
      </c>
    </row>
    <row r="48" spans="1:9" ht="31.5" x14ac:dyDescent="0.25">
      <c r="A48" s="150" t="s">
        <v>56</v>
      </c>
      <c r="B48" s="145" t="s">
        <v>16</v>
      </c>
      <c r="C48" s="142" t="s">
        <v>55</v>
      </c>
      <c r="D48" s="142" t="s">
        <v>57</v>
      </c>
      <c r="E48" s="142"/>
      <c r="F48" s="146">
        <f>F49</f>
        <v>34067.9</v>
      </c>
      <c r="G48" s="146">
        <f t="shared" ref="G48:I49" si="18">G49</f>
        <v>33398.800000000003</v>
      </c>
      <c r="H48" s="146">
        <f t="shared" si="2"/>
        <v>98.035981084833523</v>
      </c>
      <c r="I48" s="146">
        <f t="shared" si="18"/>
        <v>669.099999999999</v>
      </c>
    </row>
    <row r="49" spans="1:9" x14ac:dyDescent="0.25">
      <c r="A49" s="150" t="s">
        <v>58</v>
      </c>
      <c r="B49" s="145" t="s">
        <v>16</v>
      </c>
      <c r="C49" s="142" t="s">
        <v>55</v>
      </c>
      <c r="D49" s="142" t="s">
        <v>59</v>
      </c>
      <c r="E49" s="142"/>
      <c r="F49" s="146">
        <f>F50</f>
        <v>34067.9</v>
      </c>
      <c r="G49" s="146">
        <f t="shared" si="18"/>
        <v>33398.800000000003</v>
      </c>
      <c r="H49" s="146">
        <f t="shared" si="2"/>
        <v>98.035981084833523</v>
      </c>
      <c r="I49" s="146">
        <f t="shared" si="18"/>
        <v>669.099999999999</v>
      </c>
    </row>
    <row r="50" spans="1:9" ht="31.5" x14ac:dyDescent="0.25">
      <c r="A50" s="148" t="s">
        <v>60</v>
      </c>
      <c r="B50" s="145" t="s">
        <v>16</v>
      </c>
      <c r="C50" s="142" t="s">
        <v>55</v>
      </c>
      <c r="D50" s="149" t="s">
        <v>61</v>
      </c>
      <c r="E50" s="142"/>
      <c r="F50" s="146">
        <f>F51+F55+F61+F57+F59</f>
        <v>34067.9</v>
      </c>
      <c r="G50" s="146">
        <f t="shared" ref="G50:I50" si="19">G51+G55+G61+G57+G59</f>
        <v>33398.800000000003</v>
      </c>
      <c r="H50" s="146">
        <f t="shared" si="2"/>
        <v>98.035981084833523</v>
      </c>
      <c r="I50" s="146">
        <f t="shared" si="19"/>
        <v>669.099999999999</v>
      </c>
    </row>
    <row r="51" spans="1:9" x14ac:dyDescent="0.25">
      <c r="A51" s="150" t="s">
        <v>27</v>
      </c>
      <c r="B51" s="145" t="s">
        <v>16</v>
      </c>
      <c r="C51" s="142" t="s">
        <v>55</v>
      </c>
      <c r="D51" s="149" t="s">
        <v>62</v>
      </c>
      <c r="E51" s="142"/>
      <c r="F51" s="146">
        <f>F52+F53+F54</f>
        <v>7079.7</v>
      </c>
      <c r="G51" s="146">
        <f t="shared" ref="G51:I51" si="20">G52+G53+G54</f>
        <v>6856.3</v>
      </c>
      <c r="H51" s="146">
        <f t="shared" si="2"/>
        <v>96.844499060694673</v>
      </c>
      <c r="I51" s="146">
        <f t="shared" si="20"/>
        <v>223.40000000000055</v>
      </c>
    </row>
    <row r="52" spans="1:9" ht="47.25" x14ac:dyDescent="0.25">
      <c r="A52" s="150" t="s">
        <v>29</v>
      </c>
      <c r="B52" s="149" t="s">
        <v>16</v>
      </c>
      <c r="C52" s="149" t="s">
        <v>55</v>
      </c>
      <c r="D52" s="149" t="s">
        <v>62</v>
      </c>
      <c r="E52" s="149" t="s">
        <v>30</v>
      </c>
      <c r="F52" s="151">
        <v>5814.6</v>
      </c>
      <c r="G52" s="151">
        <v>5699.7</v>
      </c>
      <c r="H52" s="146">
        <f t="shared" si="2"/>
        <v>98.023939737901131</v>
      </c>
      <c r="I52" s="151">
        <f t="shared" ref="I52:I54" si="21">F52-G52</f>
        <v>114.90000000000055</v>
      </c>
    </row>
    <row r="53" spans="1:9" ht="31.5" x14ac:dyDescent="0.25">
      <c r="A53" s="150" t="s">
        <v>40</v>
      </c>
      <c r="B53" s="149" t="s">
        <v>16</v>
      </c>
      <c r="C53" s="149" t="s">
        <v>55</v>
      </c>
      <c r="D53" s="149" t="s">
        <v>62</v>
      </c>
      <c r="E53" s="149" t="s">
        <v>41</v>
      </c>
      <c r="F53" s="151">
        <v>1263.4000000000001</v>
      </c>
      <c r="G53" s="151">
        <v>1154.9000000000001</v>
      </c>
      <c r="H53" s="146">
        <f t="shared" si="2"/>
        <v>91.412062687984815</v>
      </c>
      <c r="I53" s="151">
        <f t="shared" si="21"/>
        <v>108.5</v>
      </c>
    </row>
    <row r="54" spans="1:9" x14ac:dyDescent="0.25">
      <c r="A54" s="150" t="s">
        <v>44</v>
      </c>
      <c r="B54" s="149" t="s">
        <v>16</v>
      </c>
      <c r="C54" s="149" t="s">
        <v>55</v>
      </c>
      <c r="D54" s="149" t="s">
        <v>62</v>
      </c>
      <c r="E54" s="149" t="s">
        <v>45</v>
      </c>
      <c r="F54" s="151">
        <v>1.7</v>
      </c>
      <c r="G54" s="151">
        <v>1.7</v>
      </c>
      <c r="H54" s="146">
        <f t="shared" si="2"/>
        <v>100</v>
      </c>
      <c r="I54" s="151">
        <f t="shared" si="21"/>
        <v>0</v>
      </c>
    </row>
    <row r="55" spans="1:9" ht="31.5" x14ac:dyDescent="0.25">
      <c r="A55" s="147" t="s">
        <v>65</v>
      </c>
      <c r="B55" s="149" t="s">
        <v>16</v>
      </c>
      <c r="C55" s="149" t="s">
        <v>55</v>
      </c>
      <c r="D55" s="149" t="s">
        <v>66</v>
      </c>
      <c r="E55" s="149"/>
      <c r="F55" s="146">
        <f>F56</f>
        <v>1353.3</v>
      </c>
      <c r="G55" s="146">
        <f t="shared" ref="G55:I55" si="22">G56</f>
        <v>1335.2</v>
      </c>
      <c r="H55" s="146">
        <f t="shared" si="2"/>
        <v>98.662528633710195</v>
      </c>
      <c r="I55" s="146">
        <f t="shared" si="22"/>
        <v>18.099999999999909</v>
      </c>
    </row>
    <row r="56" spans="1:9" ht="31.5" x14ac:dyDescent="0.25">
      <c r="A56" s="150" t="s">
        <v>40</v>
      </c>
      <c r="B56" s="149" t="s">
        <v>16</v>
      </c>
      <c r="C56" s="149" t="s">
        <v>55</v>
      </c>
      <c r="D56" s="149" t="s">
        <v>66</v>
      </c>
      <c r="E56" s="149" t="s">
        <v>41</v>
      </c>
      <c r="F56" s="151">
        <v>1353.3</v>
      </c>
      <c r="G56" s="151">
        <v>1335.2</v>
      </c>
      <c r="H56" s="146">
        <f t="shared" si="2"/>
        <v>98.662528633710195</v>
      </c>
      <c r="I56" s="151">
        <f>F56-G56</f>
        <v>18.099999999999909</v>
      </c>
    </row>
    <row r="57" spans="1:9" ht="63" x14ac:dyDescent="0.25">
      <c r="A57" s="150" t="s">
        <v>67</v>
      </c>
      <c r="B57" s="149" t="s">
        <v>16</v>
      </c>
      <c r="C57" s="149" t="s">
        <v>55</v>
      </c>
      <c r="D57" s="149" t="s">
        <v>68</v>
      </c>
      <c r="E57" s="149"/>
      <c r="F57" s="153">
        <f>F58</f>
        <v>33.799999999999997</v>
      </c>
      <c r="G57" s="153">
        <f t="shared" ref="G57:I57" si="23">G58</f>
        <v>33.799999999999997</v>
      </c>
      <c r="H57" s="146">
        <f t="shared" si="2"/>
        <v>100</v>
      </c>
      <c r="I57" s="153">
        <f t="shared" si="23"/>
        <v>0</v>
      </c>
    </row>
    <row r="58" spans="1:9" ht="47.25" x14ac:dyDescent="0.25">
      <c r="A58" s="150" t="s">
        <v>29</v>
      </c>
      <c r="B58" s="149" t="s">
        <v>16</v>
      </c>
      <c r="C58" s="149" t="s">
        <v>55</v>
      </c>
      <c r="D58" s="149" t="s">
        <v>68</v>
      </c>
      <c r="E58" s="149" t="s">
        <v>30</v>
      </c>
      <c r="F58" s="151">
        <v>33.799999999999997</v>
      </c>
      <c r="G58" s="151">
        <v>33.799999999999997</v>
      </c>
      <c r="H58" s="146">
        <f t="shared" si="2"/>
        <v>100</v>
      </c>
      <c r="I58" s="151">
        <f>F58-G58</f>
        <v>0</v>
      </c>
    </row>
    <row r="59" spans="1:9" ht="31.5" x14ac:dyDescent="0.25">
      <c r="A59" s="147" t="s">
        <v>598</v>
      </c>
      <c r="B59" s="145" t="s">
        <v>16</v>
      </c>
      <c r="C59" s="149" t="s">
        <v>55</v>
      </c>
      <c r="D59" s="149" t="s">
        <v>600</v>
      </c>
      <c r="E59" s="142"/>
      <c r="F59" s="153">
        <f>F60</f>
        <v>44.1</v>
      </c>
      <c r="G59" s="153">
        <f t="shared" ref="G59:I59" si="24">G60</f>
        <v>44.1</v>
      </c>
      <c r="H59" s="146">
        <f t="shared" si="2"/>
        <v>100</v>
      </c>
      <c r="I59" s="153">
        <f t="shared" si="24"/>
        <v>0</v>
      </c>
    </row>
    <row r="60" spans="1:9" ht="47.25" x14ac:dyDescent="0.25">
      <c r="A60" s="150" t="s">
        <v>29</v>
      </c>
      <c r="B60" s="149" t="s">
        <v>16</v>
      </c>
      <c r="C60" s="149" t="s">
        <v>55</v>
      </c>
      <c r="D60" s="149" t="s">
        <v>600</v>
      </c>
      <c r="E60" s="149" t="s">
        <v>30</v>
      </c>
      <c r="F60" s="151">
        <v>44.1</v>
      </c>
      <c r="G60" s="151">
        <v>44.1</v>
      </c>
      <c r="H60" s="146">
        <f t="shared" si="2"/>
        <v>100</v>
      </c>
      <c r="I60" s="151">
        <f>F60-G60</f>
        <v>0</v>
      </c>
    </row>
    <row r="61" spans="1:9" ht="110.25" x14ac:dyDescent="0.25">
      <c r="A61" s="152" t="s">
        <v>31</v>
      </c>
      <c r="B61" s="149" t="s">
        <v>16</v>
      </c>
      <c r="C61" s="149" t="s">
        <v>55</v>
      </c>
      <c r="D61" s="149" t="s">
        <v>69</v>
      </c>
      <c r="E61" s="149"/>
      <c r="F61" s="153">
        <f>F62</f>
        <v>25557</v>
      </c>
      <c r="G61" s="153">
        <f t="shared" ref="G61:I61" si="25">G62</f>
        <v>25129.4</v>
      </c>
      <c r="H61" s="146">
        <f t="shared" si="2"/>
        <v>98.326877176507423</v>
      </c>
      <c r="I61" s="153">
        <f t="shared" si="25"/>
        <v>427.59999999999854</v>
      </c>
    </row>
    <row r="62" spans="1:9" ht="47.25" x14ac:dyDescent="0.25">
      <c r="A62" s="150" t="s">
        <v>29</v>
      </c>
      <c r="B62" s="149" t="s">
        <v>16</v>
      </c>
      <c r="C62" s="149" t="s">
        <v>55</v>
      </c>
      <c r="D62" s="149" t="s">
        <v>69</v>
      </c>
      <c r="E62" s="149" t="s">
        <v>30</v>
      </c>
      <c r="F62" s="151">
        <v>25557</v>
      </c>
      <c r="G62" s="151">
        <v>25129.4</v>
      </c>
      <c r="H62" s="146">
        <f t="shared" si="2"/>
        <v>98.326877176507423</v>
      </c>
      <c r="I62" s="151">
        <f>F62-G62</f>
        <v>427.59999999999854</v>
      </c>
    </row>
    <row r="63" spans="1:9" x14ac:dyDescent="0.25">
      <c r="A63" s="150" t="s">
        <v>35</v>
      </c>
      <c r="B63" s="145" t="s">
        <v>16</v>
      </c>
      <c r="C63" s="142" t="s">
        <v>55</v>
      </c>
      <c r="D63" s="142" t="s">
        <v>36</v>
      </c>
      <c r="E63" s="142"/>
      <c r="F63" s="146">
        <f>F64+F69</f>
        <v>4490.8999999999996</v>
      </c>
      <c r="G63" s="146">
        <f t="shared" ref="G63:I63" si="26">G64+G69</f>
        <v>4462.1000000000004</v>
      </c>
      <c r="H63" s="146">
        <f t="shared" si="2"/>
        <v>99.358703155269552</v>
      </c>
      <c r="I63" s="146">
        <f t="shared" si="26"/>
        <v>28.799999999999955</v>
      </c>
    </row>
    <row r="64" spans="1:9" ht="31.5" x14ac:dyDescent="0.25">
      <c r="A64" s="147" t="s">
        <v>70</v>
      </c>
      <c r="B64" s="145" t="s">
        <v>16</v>
      </c>
      <c r="C64" s="142" t="s">
        <v>55</v>
      </c>
      <c r="D64" s="142" t="s">
        <v>71</v>
      </c>
      <c r="E64" s="142"/>
      <c r="F64" s="146">
        <f>F65+F67</f>
        <v>2691.8999999999996</v>
      </c>
      <c r="G64" s="146">
        <f t="shared" ref="G64:I64" si="27">G65+G67</f>
        <v>2687.5</v>
      </c>
      <c r="H64" s="146">
        <f t="shared" si="2"/>
        <v>99.836546677068256</v>
      </c>
      <c r="I64" s="146">
        <f t="shared" si="27"/>
        <v>4.3999999999998636</v>
      </c>
    </row>
    <row r="65" spans="1:9" x14ac:dyDescent="0.25">
      <c r="A65" s="150" t="s">
        <v>27</v>
      </c>
      <c r="B65" s="145" t="s">
        <v>16</v>
      </c>
      <c r="C65" s="142" t="s">
        <v>55</v>
      </c>
      <c r="D65" s="149" t="s">
        <v>72</v>
      </c>
      <c r="E65" s="142"/>
      <c r="F65" s="146">
        <f>F66</f>
        <v>1396.8</v>
      </c>
      <c r="G65" s="146">
        <f t="shared" ref="G65:I65" si="28">G66</f>
        <v>1396.8</v>
      </c>
      <c r="H65" s="146">
        <f t="shared" si="2"/>
        <v>100</v>
      </c>
      <c r="I65" s="146">
        <f t="shared" si="28"/>
        <v>0</v>
      </c>
    </row>
    <row r="66" spans="1:9" ht="47.25" x14ac:dyDescent="0.25">
      <c r="A66" s="150" t="s">
        <v>29</v>
      </c>
      <c r="B66" s="145" t="s">
        <v>16</v>
      </c>
      <c r="C66" s="142" t="s">
        <v>55</v>
      </c>
      <c r="D66" s="149" t="s">
        <v>72</v>
      </c>
      <c r="E66" s="142" t="s">
        <v>30</v>
      </c>
      <c r="F66" s="151">
        <v>1396.8</v>
      </c>
      <c r="G66" s="151">
        <v>1396.8</v>
      </c>
      <c r="H66" s="146">
        <f t="shared" si="2"/>
        <v>100</v>
      </c>
      <c r="I66" s="151">
        <f>F66-G66</f>
        <v>0</v>
      </c>
    </row>
    <row r="67" spans="1:9" ht="110.25" x14ac:dyDescent="0.25">
      <c r="A67" s="152" t="s">
        <v>31</v>
      </c>
      <c r="B67" s="145" t="s">
        <v>16</v>
      </c>
      <c r="C67" s="142" t="s">
        <v>55</v>
      </c>
      <c r="D67" s="149" t="s">
        <v>73</v>
      </c>
      <c r="E67" s="142"/>
      <c r="F67" s="153">
        <f>F68</f>
        <v>1295.0999999999999</v>
      </c>
      <c r="G67" s="153">
        <f t="shared" ref="G67:I67" si="29">G68</f>
        <v>1290.7</v>
      </c>
      <c r="H67" s="146">
        <f t="shared" si="2"/>
        <v>99.660257895143246</v>
      </c>
      <c r="I67" s="153">
        <f t="shared" si="29"/>
        <v>4.3999999999998636</v>
      </c>
    </row>
    <row r="68" spans="1:9" ht="47.25" x14ac:dyDescent="0.25">
      <c r="A68" s="150" t="s">
        <v>29</v>
      </c>
      <c r="B68" s="145" t="s">
        <v>16</v>
      </c>
      <c r="C68" s="142" t="s">
        <v>55</v>
      </c>
      <c r="D68" s="149" t="s">
        <v>73</v>
      </c>
      <c r="E68" s="142" t="s">
        <v>30</v>
      </c>
      <c r="F68" s="151">
        <v>1295.0999999999999</v>
      </c>
      <c r="G68" s="151">
        <v>1290.7</v>
      </c>
      <c r="H68" s="146">
        <f t="shared" si="2"/>
        <v>99.660257895143246</v>
      </c>
      <c r="I68" s="151">
        <f>F68-G68</f>
        <v>4.3999999999998636</v>
      </c>
    </row>
    <row r="69" spans="1:9" ht="31.5" x14ac:dyDescent="0.25">
      <c r="A69" s="147" t="s">
        <v>74</v>
      </c>
      <c r="B69" s="149" t="s">
        <v>16</v>
      </c>
      <c r="C69" s="149" t="s">
        <v>55</v>
      </c>
      <c r="D69" s="149" t="s">
        <v>75</v>
      </c>
      <c r="E69" s="149"/>
      <c r="F69" s="146">
        <f>F70+F73</f>
        <v>1799</v>
      </c>
      <c r="G69" s="146">
        <f t="shared" ref="G69:I69" si="30">G70+G73</f>
        <v>1774.6</v>
      </c>
      <c r="H69" s="146">
        <f t="shared" si="2"/>
        <v>98.643690939410774</v>
      </c>
      <c r="I69" s="146">
        <f t="shared" si="30"/>
        <v>24.400000000000091</v>
      </c>
    </row>
    <row r="70" spans="1:9" x14ac:dyDescent="0.25">
      <c r="A70" s="150" t="s">
        <v>27</v>
      </c>
      <c r="B70" s="145" t="s">
        <v>16</v>
      </c>
      <c r="C70" s="142" t="s">
        <v>55</v>
      </c>
      <c r="D70" s="149" t="s">
        <v>76</v>
      </c>
      <c r="E70" s="142"/>
      <c r="F70" s="146">
        <f>F71+F72</f>
        <v>800.8</v>
      </c>
      <c r="G70" s="146">
        <f t="shared" ref="G70:I70" si="31">G71+G72</f>
        <v>800.8</v>
      </c>
      <c r="H70" s="146">
        <f t="shared" si="2"/>
        <v>100</v>
      </c>
      <c r="I70" s="146">
        <f t="shared" si="31"/>
        <v>0</v>
      </c>
    </row>
    <row r="71" spans="1:9" ht="47.25" x14ac:dyDescent="0.25">
      <c r="A71" s="150" t="s">
        <v>29</v>
      </c>
      <c r="B71" s="145" t="s">
        <v>16</v>
      </c>
      <c r="C71" s="142" t="s">
        <v>55</v>
      </c>
      <c r="D71" s="149" t="s">
        <v>76</v>
      </c>
      <c r="E71" s="142" t="s">
        <v>30</v>
      </c>
      <c r="F71" s="151">
        <v>719.5</v>
      </c>
      <c r="G71" s="151">
        <v>719.5</v>
      </c>
      <c r="H71" s="146">
        <f t="shared" si="2"/>
        <v>100</v>
      </c>
      <c r="I71" s="151">
        <f t="shared" ref="I71:I72" si="32">F71-G71</f>
        <v>0</v>
      </c>
    </row>
    <row r="72" spans="1:9" ht="31.5" x14ac:dyDescent="0.25">
      <c r="A72" s="150" t="s">
        <v>40</v>
      </c>
      <c r="B72" s="145" t="s">
        <v>16</v>
      </c>
      <c r="C72" s="142" t="s">
        <v>55</v>
      </c>
      <c r="D72" s="149" t="s">
        <v>76</v>
      </c>
      <c r="E72" s="142" t="s">
        <v>41</v>
      </c>
      <c r="F72" s="151">
        <v>81.3</v>
      </c>
      <c r="G72" s="151">
        <v>81.3</v>
      </c>
      <c r="H72" s="146">
        <f t="shared" si="2"/>
        <v>100</v>
      </c>
      <c r="I72" s="151">
        <f t="shared" si="32"/>
        <v>0</v>
      </c>
    </row>
    <row r="73" spans="1:9" ht="110.25" x14ac:dyDescent="0.25">
      <c r="A73" s="152" t="s">
        <v>31</v>
      </c>
      <c r="B73" s="145" t="s">
        <v>16</v>
      </c>
      <c r="C73" s="142" t="s">
        <v>55</v>
      </c>
      <c r="D73" s="149" t="s">
        <v>77</v>
      </c>
      <c r="E73" s="142"/>
      <c r="F73" s="153">
        <f>F74</f>
        <v>998.2</v>
      </c>
      <c r="G73" s="153">
        <f t="shared" ref="G73:I73" si="33">G74</f>
        <v>973.8</v>
      </c>
      <c r="H73" s="146">
        <f t="shared" si="2"/>
        <v>97.555600080144259</v>
      </c>
      <c r="I73" s="153">
        <f t="shared" si="33"/>
        <v>24.400000000000091</v>
      </c>
    </row>
    <row r="74" spans="1:9" ht="47.25" x14ac:dyDescent="0.25">
      <c r="A74" s="150" t="s">
        <v>29</v>
      </c>
      <c r="B74" s="145" t="s">
        <v>16</v>
      </c>
      <c r="C74" s="142" t="s">
        <v>55</v>
      </c>
      <c r="D74" s="149" t="s">
        <v>77</v>
      </c>
      <c r="E74" s="142" t="s">
        <v>30</v>
      </c>
      <c r="F74" s="151">
        <v>998.2</v>
      </c>
      <c r="G74" s="151">
        <v>973.8</v>
      </c>
      <c r="H74" s="146">
        <f t="shared" si="2"/>
        <v>97.555600080144259</v>
      </c>
      <c r="I74" s="151">
        <f>F74-G74</f>
        <v>24.400000000000091</v>
      </c>
    </row>
    <row r="75" spans="1:9" x14ac:dyDescent="0.25">
      <c r="A75" s="156" t="s">
        <v>78</v>
      </c>
      <c r="B75" s="145" t="s">
        <v>16</v>
      </c>
      <c r="C75" s="142" t="s">
        <v>79</v>
      </c>
      <c r="D75" s="142"/>
      <c r="E75" s="142"/>
      <c r="F75" s="153">
        <f t="shared" ref="F75:I78" si="34">F76</f>
        <v>31.800000000000004</v>
      </c>
      <c r="G75" s="153">
        <f t="shared" si="34"/>
        <v>29.3</v>
      </c>
      <c r="H75" s="146">
        <f t="shared" si="2"/>
        <v>92.138364779874209</v>
      </c>
      <c r="I75" s="153">
        <f t="shared" si="34"/>
        <v>2.5000000000000036</v>
      </c>
    </row>
    <row r="76" spans="1:9" x14ac:dyDescent="0.25">
      <c r="A76" s="150" t="s">
        <v>35</v>
      </c>
      <c r="B76" s="145" t="s">
        <v>16</v>
      </c>
      <c r="C76" s="142" t="s">
        <v>79</v>
      </c>
      <c r="D76" s="149" t="s">
        <v>36</v>
      </c>
      <c r="E76" s="149"/>
      <c r="F76" s="146">
        <f t="shared" si="34"/>
        <v>31.800000000000004</v>
      </c>
      <c r="G76" s="146">
        <f t="shared" si="34"/>
        <v>29.3</v>
      </c>
      <c r="H76" s="146">
        <f t="shared" si="2"/>
        <v>92.138364779874209</v>
      </c>
      <c r="I76" s="146">
        <f t="shared" si="34"/>
        <v>2.5000000000000036</v>
      </c>
    </row>
    <row r="77" spans="1:9" x14ac:dyDescent="0.25">
      <c r="A77" s="150" t="s">
        <v>80</v>
      </c>
      <c r="B77" s="145" t="s">
        <v>16</v>
      </c>
      <c r="C77" s="142" t="s">
        <v>79</v>
      </c>
      <c r="D77" s="149" t="s">
        <v>81</v>
      </c>
      <c r="E77" s="149"/>
      <c r="F77" s="146">
        <f t="shared" si="34"/>
        <v>31.800000000000004</v>
      </c>
      <c r="G77" s="146">
        <f t="shared" si="34"/>
        <v>29.3</v>
      </c>
      <c r="H77" s="146">
        <f t="shared" si="2"/>
        <v>92.138364779874209</v>
      </c>
      <c r="I77" s="146">
        <f t="shared" si="34"/>
        <v>2.5000000000000036</v>
      </c>
    </row>
    <row r="78" spans="1:9" x14ac:dyDescent="0.25">
      <c r="A78" s="148" t="s">
        <v>82</v>
      </c>
      <c r="B78" s="145" t="s">
        <v>16</v>
      </c>
      <c r="C78" s="142" t="s">
        <v>79</v>
      </c>
      <c r="D78" s="149" t="s">
        <v>83</v>
      </c>
      <c r="E78" s="142"/>
      <c r="F78" s="153">
        <f t="shared" si="34"/>
        <v>31.800000000000004</v>
      </c>
      <c r="G78" s="153">
        <f t="shared" si="34"/>
        <v>29.3</v>
      </c>
      <c r="H78" s="146">
        <f t="shared" ref="H78:H141" si="35">G78/F78*100</f>
        <v>92.138364779874209</v>
      </c>
      <c r="I78" s="153">
        <f t="shared" si="34"/>
        <v>2.5000000000000036</v>
      </c>
    </row>
    <row r="79" spans="1:9" x14ac:dyDescent="0.25">
      <c r="A79" s="150" t="s">
        <v>44</v>
      </c>
      <c r="B79" s="145" t="s">
        <v>16</v>
      </c>
      <c r="C79" s="142" t="s">
        <v>79</v>
      </c>
      <c r="D79" s="149" t="s">
        <v>83</v>
      </c>
      <c r="E79" s="142" t="s">
        <v>45</v>
      </c>
      <c r="F79" s="151">
        <f>42.1-0.3-10</f>
        <v>31.800000000000004</v>
      </c>
      <c r="G79" s="151">
        <v>29.3</v>
      </c>
      <c r="H79" s="146">
        <f t="shared" si="35"/>
        <v>92.138364779874209</v>
      </c>
      <c r="I79" s="151">
        <f>F79-G79</f>
        <v>2.5000000000000036</v>
      </c>
    </row>
    <row r="80" spans="1:9" x14ac:dyDescent="0.25">
      <c r="A80" s="156" t="s">
        <v>90</v>
      </c>
      <c r="B80" s="145" t="s">
        <v>16</v>
      </c>
      <c r="C80" s="142" t="s">
        <v>91</v>
      </c>
      <c r="D80" s="142"/>
      <c r="E80" s="142"/>
      <c r="F80" s="146">
        <f>F81+F85+F100+F105+F138+F133</f>
        <v>40595.699999999997</v>
      </c>
      <c r="G80" s="146">
        <f t="shared" ref="G80:I80" si="36">G81+G85+G100+G105+G138+G133</f>
        <v>39778.200000000004</v>
      </c>
      <c r="H80" s="146">
        <f t="shared" si="35"/>
        <v>97.986239921962195</v>
      </c>
      <c r="I80" s="146">
        <f t="shared" si="36"/>
        <v>817.50000000000182</v>
      </c>
    </row>
    <row r="81" spans="1:9" ht="47.25" x14ac:dyDescent="0.25">
      <c r="A81" s="156" t="s">
        <v>92</v>
      </c>
      <c r="B81" s="145" t="s">
        <v>16</v>
      </c>
      <c r="C81" s="142" t="s">
        <v>91</v>
      </c>
      <c r="D81" s="142" t="s">
        <v>93</v>
      </c>
      <c r="E81" s="142"/>
      <c r="F81" s="146">
        <f t="shared" ref="F81:I83" si="37">F82</f>
        <v>0.9</v>
      </c>
      <c r="G81" s="146">
        <f t="shared" si="37"/>
        <v>0.9</v>
      </c>
      <c r="H81" s="146">
        <f t="shared" si="35"/>
        <v>100</v>
      </c>
      <c r="I81" s="146">
        <f t="shared" si="37"/>
        <v>0</v>
      </c>
    </row>
    <row r="82" spans="1:9" ht="31.5" x14ac:dyDescent="0.25">
      <c r="A82" s="148" t="s">
        <v>508</v>
      </c>
      <c r="B82" s="145" t="s">
        <v>16</v>
      </c>
      <c r="C82" s="142" t="s">
        <v>91</v>
      </c>
      <c r="D82" s="149" t="s">
        <v>94</v>
      </c>
      <c r="E82" s="142"/>
      <c r="F82" s="146">
        <f t="shared" si="37"/>
        <v>0.9</v>
      </c>
      <c r="G82" s="146">
        <f t="shared" si="37"/>
        <v>0.9</v>
      </c>
      <c r="H82" s="146">
        <f t="shared" si="35"/>
        <v>100</v>
      </c>
      <c r="I82" s="146">
        <f t="shared" si="37"/>
        <v>0</v>
      </c>
    </row>
    <row r="83" spans="1:9" ht="47.25" x14ac:dyDescent="0.25">
      <c r="A83" s="156" t="s">
        <v>95</v>
      </c>
      <c r="B83" s="145" t="s">
        <v>16</v>
      </c>
      <c r="C83" s="142" t="s">
        <v>91</v>
      </c>
      <c r="D83" s="149" t="s">
        <v>96</v>
      </c>
      <c r="E83" s="142"/>
      <c r="F83" s="146">
        <f t="shared" si="37"/>
        <v>0.9</v>
      </c>
      <c r="G83" s="146">
        <f t="shared" si="37"/>
        <v>0.9</v>
      </c>
      <c r="H83" s="146">
        <f t="shared" si="35"/>
        <v>100</v>
      </c>
      <c r="I83" s="146">
        <f t="shared" si="37"/>
        <v>0</v>
      </c>
    </row>
    <row r="84" spans="1:9" ht="31.5" x14ac:dyDescent="0.25">
      <c r="A84" s="156" t="s">
        <v>40</v>
      </c>
      <c r="B84" s="145" t="s">
        <v>16</v>
      </c>
      <c r="C84" s="142" t="s">
        <v>91</v>
      </c>
      <c r="D84" s="149" t="s">
        <v>96</v>
      </c>
      <c r="E84" s="142" t="s">
        <v>41</v>
      </c>
      <c r="F84" s="151">
        <v>0.9</v>
      </c>
      <c r="G84" s="151">
        <v>0.9</v>
      </c>
      <c r="H84" s="146">
        <f t="shared" si="35"/>
        <v>100</v>
      </c>
      <c r="I84" s="151">
        <f>F84-G84</f>
        <v>0</v>
      </c>
    </row>
    <row r="85" spans="1:9" ht="31.5" x14ac:dyDescent="0.25">
      <c r="A85" s="157" t="s">
        <v>97</v>
      </c>
      <c r="B85" s="145" t="s">
        <v>16</v>
      </c>
      <c r="C85" s="142" t="s">
        <v>91</v>
      </c>
      <c r="D85" s="142" t="s">
        <v>98</v>
      </c>
      <c r="E85" s="142"/>
      <c r="F85" s="146">
        <f>F86+F91</f>
        <v>15486.7</v>
      </c>
      <c r="G85" s="146">
        <f t="shared" ref="G85:I85" si="38">G86+G91</f>
        <v>15160</v>
      </c>
      <c r="H85" s="146">
        <f t="shared" si="35"/>
        <v>97.890447932742291</v>
      </c>
      <c r="I85" s="146">
        <f t="shared" si="38"/>
        <v>326.70000000000113</v>
      </c>
    </row>
    <row r="86" spans="1:9" ht="31.5" x14ac:dyDescent="0.25">
      <c r="A86" s="148" t="s">
        <v>99</v>
      </c>
      <c r="B86" s="145" t="s">
        <v>16</v>
      </c>
      <c r="C86" s="142" t="s">
        <v>91</v>
      </c>
      <c r="D86" s="142" t="s">
        <v>100</v>
      </c>
      <c r="E86" s="142"/>
      <c r="F86" s="146">
        <f>F87</f>
        <v>2416.5</v>
      </c>
      <c r="G86" s="146">
        <f t="shared" ref="G86:I87" si="39">G87</f>
        <v>2415.5</v>
      </c>
      <c r="H86" s="146">
        <f t="shared" si="35"/>
        <v>99.958617835712801</v>
      </c>
      <c r="I86" s="146">
        <f t="shared" si="39"/>
        <v>1</v>
      </c>
    </row>
    <row r="87" spans="1:9" ht="31.5" x14ac:dyDescent="0.25">
      <c r="A87" s="148" t="s">
        <v>101</v>
      </c>
      <c r="B87" s="145" t="s">
        <v>16</v>
      </c>
      <c r="C87" s="142" t="s">
        <v>91</v>
      </c>
      <c r="D87" s="149" t="s">
        <v>102</v>
      </c>
      <c r="E87" s="142"/>
      <c r="F87" s="146">
        <f>F88</f>
        <v>2416.5</v>
      </c>
      <c r="G87" s="146">
        <f t="shared" si="39"/>
        <v>2415.5</v>
      </c>
      <c r="H87" s="146">
        <f t="shared" si="35"/>
        <v>99.958617835712801</v>
      </c>
      <c r="I87" s="146">
        <f t="shared" si="39"/>
        <v>1</v>
      </c>
    </row>
    <row r="88" spans="1:9" ht="31.5" x14ac:dyDescent="0.25">
      <c r="A88" s="150" t="s">
        <v>103</v>
      </c>
      <c r="B88" s="145" t="s">
        <v>16</v>
      </c>
      <c r="C88" s="142" t="s">
        <v>91</v>
      </c>
      <c r="D88" s="149" t="s">
        <v>104</v>
      </c>
      <c r="E88" s="142"/>
      <c r="F88" s="146">
        <f>F89+F90</f>
        <v>2416.5</v>
      </c>
      <c r="G88" s="146">
        <f t="shared" ref="G88:I88" si="40">G89+G90</f>
        <v>2415.5</v>
      </c>
      <c r="H88" s="146">
        <f t="shared" si="35"/>
        <v>99.958617835712801</v>
      </c>
      <c r="I88" s="146">
        <f t="shared" si="40"/>
        <v>1</v>
      </c>
    </row>
    <row r="89" spans="1:9" ht="31.5" x14ac:dyDescent="0.25">
      <c r="A89" s="150" t="s">
        <v>40</v>
      </c>
      <c r="B89" s="145" t="s">
        <v>16</v>
      </c>
      <c r="C89" s="142" t="s">
        <v>91</v>
      </c>
      <c r="D89" s="149" t="s">
        <v>104</v>
      </c>
      <c r="E89" s="142" t="s">
        <v>41</v>
      </c>
      <c r="F89" s="151">
        <v>2361.3000000000002</v>
      </c>
      <c r="G89" s="151">
        <v>2361.3000000000002</v>
      </c>
      <c r="H89" s="146">
        <f t="shared" si="35"/>
        <v>100</v>
      </c>
      <c r="I89" s="151">
        <f t="shared" ref="I89:I90" si="41">F89-G89</f>
        <v>0</v>
      </c>
    </row>
    <row r="90" spans="1:9" x14ac:dyDescent="0.25">
      <c r="A90" s="150" t="s">
        <v>44</v>
      </c>
      <c r="B90" s="145" t="s">
        <v>16</v>
      </c>
      <c r="C90" s="142" t="s">
        <v>91</v>
      </c>
      <c r="D90" s="149" t="s">
        <v>104</v>
      </c>
      <c r="E90" s="149" t="s">
        <v>45</v>
      </c>
      <c r="F90" s="151">
        <v>55.2</v>
      </c>
      <c r="G90" s="151">
        <v>54.2</v>
      </c>
      <c r="H90" s="146">
        <f t="shared" si="35"/>
        <v>98.188405797101453</v>
      </c>
      <c r="I90" s="151">
        <f t="shared" si="41"/>
        <v>1</v>
      </c>
    </row>
    <row r="91" spans="1:9" ht="31.5" x14ac:dyDescent="0.25">
      <c r="A91" s="150" t="s">
        <v>105</v>
      </c>
      <c r="B91" s="145" t="s">
        <v>16</v>
      </c>
      <c r="C91" s="142" t="s">
        <v>91</v>
      </c>
      <c r="D91" s="149" t="s">
        <v>550</v>
      </c>
      <c r="E91" s="149"/>
      <c r="F91" s="146">
        <f>F92</f>
        <v>13070.2</v>
      </c>
      <c r="G91" s="146">
        <f t="shared" ref="G91:I91" si="42">G92</f>
        <v>12744.5</v>
      </c>
      <c r="H91" s="146">
        <f t="shared" si="35"/>
        <v>97.508071796912049</v>
      </c>
      <c r="I91" s="146">
        <f t="shared" si="42"/>
        <v>325.70000000000113</v>
      </c>
    </row>
    <row r="92" spans="1:9" ht="31.5" x14ac:dyDescent="0.25">
      <c r="A92" s="148" t="s">
        <v>60</v>
      </c>
      <c r="B92" s="145" t="s">
        <v>16</v>
      </c>
      <c r="C92" s="142" t="s">
        <v>91</v>
      </c>
      <c r="D92" s="149" t="s">
        <v>551</v>
      </c>
      <c r="E92" s="149"/>
      <c r="F92" s="146">
        <f>F93+F98+F96</f>
        <v>13070.2</v>
      </c>
      <c r="G92" s="146">
        <f t="shared" ref="G92:I92" si="43">G93+G98+G96</f>
        <v>12744.5</v>
      </c>
      <c r="H92" s="146">
        <f t="shared" si="35"/>
        <v>97.508071796912049</v>
      </c>
      <c r="I92" s="146">
        <f t="shared" si="43"/>
        <v>325.70000000000113</v>
      </c>
    </row>
    <row r="93" spans="1:9" x14ac:dyDescent="0.25">
      <c r="A93" s="150" t="s">
        <v>27</v>
      </c>
      <c r="B93" s="145" t="s">
        <v>16</v>
      </c>
      <c r="C93" s="142" t="s">
        <v>91</v>
      </c>
      <c r="D93" s="149" t="s">
        <v>552</v>
      </c>
      <c r="E93" s="149"/>
      <c r="F93" s="146">
        <f>F94+F95</f>
        <v>477.90000000000003</v>
      </c>
      <c r="G93" s="146">
        <f t="shared" ref="G93:I93" si="44">G94+G95</f>
        <v>458</v>
      </c>
      <c r="H93" s="146">
        <f t="shared" si="35"/>
        <v>95.835948943293573</v>
      </c>
      <c r="I93" s="146">
        <f t="shared" si="44"/>
        <v>19.900000000000034</v>
      </c>
    </row>
    <row r="94" spans="1:9" ht="47.25" x14ac:dyDescent="0.25">
      <c r="A94" s="150" t="s">
        <v>29</v>
      </c>
      <c r="B94" s="145" t="s">
        <v>16</v>
      </c>
      <c r="C94" s="142" t="s">
        <v>91</v>
      </c>
      <c r="D94" s="149" t="s">
        <v>552</v>
      </c>
      <c r="E94" s="149" t="s">
        <v>30</v>
      </c>
      <c r="F94" s="151">
        <v>91.3</v>
      </c>
      <c r="G94" s="151">
        <v>91.3</v>
      </c>
      <c r="H94" s="146">
        <f t="shared" si="35"/>
        <v>100</v>
      </c>
      <c r="I94" s="151">
        <f t="shared" ref="I94:I95" si="45">F94-G94</f>
        <v>0</v>
      </c>
    </row>
    <row r="95" spans="1:9" ht="31.5" x14ac:dyDescent="0.25">
      <c r="A95" s="150" t="s">
        <v>40</v>
      </c>
      <c r="B95" s="145" t="s">
        <v>16</v>
      </c>
      <c r="C95" s="142" t="s">
        <v>91</v>
      </c>
      <c r="D95" s="149" t="s">
        <v>552</v>
      </c>
      <c r="E95" s="142" t="s">
        <v>41</v>
      </c>
      <c r="F95" s="151">
        <v>386.6</v>
      </c>
      <c r="G95" s="151">
        <v>366.7</v>
      </c>
      <c r="H95" s="146">
        <f t="shared" si="35"/>
        <v>94.852560786342465</v>
      </c>
      <c r="I95" s="151">
        <f t="shared" si="45"/>
        <v>19.900000000000034</v>
      </c>
    </row>
    <row r="96" spans="1:9" ht="31.5" x14ac:dyDescent="0.25">
      <c r="A96" s="147" t="s">
        <v>598</v>
      </c>
      <c r="B96" s="145" t="s">
        <v>16</v>
      </c>
      <c r="C96" s="142" t="s">
        <v>91</v>
      </c>
      <c r="D96" s="149" t="s">
        <v>601</v>
      </c>
      <c r="E96" s="142"/>
      <c r="F96" s="153">
        <f>F97</f>
        <v>14.7</v>
      </c>
      <c r="G96" s="153">
        <f t="shared" ref="G96:I96" si="46">G97</f>
        <v>14.7</v>
      </c>
      <c r="H96" s="146">
        <f t="shared" si="35"/>
        <v>100</v>
      </c>
      <c r="I96" s="153">
        <f t="shared" si="46"/>
        <v>0</v>
      </c>
    </row>
    <row r="97" spans="1:9" ht="47.25" x14ac:dyDescent="0.25">
      <c r="A97" s="150" t="s">
        <v>29</v>
      </c>
      <c r="B97" s="149" t="s">
        <v>16</v>
      </c>
      <c r="C97" s="142" t="s">
        <v>91</v>
      </c>
      <c r="D97" s="149" t="s">
        <v>601</v>
      </c>
      <c r="E97" s="149" t="s">
        <v>30</v>
      </c>
      <c r="F97" s="151">
        <v>14.7</v>
      </c>
      <c r="G97" s="151">
        <v>14.7</v>
      </c>
      <c r="H97" s="146">
        <f t="shared" si="35"/>
        <v>100</v>
      </c>
      <c r="I97" s="151">
        <f>F97-G97</f>
        <v>0</v>
      </c>
    </row>
    <row r="98" spans="1:9" ht="110.25" x14ac:dyDescent="0.25">
      <c r="A98" s="152" t="s">
        <v>31</v>
      </c>
      <c r="B98" s="145" t="s">
        <v>16</v>
      </c>
      <c r="C98" s="142" t="s">
        <v>91</v>
      </c>
      <c r="D98" s="149" t="s">
        <v>553</v>
      </c>
      <c r="E98" s="149"/>
      <c r="F98" s="153">
        <f>F99</f>
        <v>12577.6</v>
      </c>
      <c r="G98" s="153">
        <f t="shared" ref="G98:I98" si="47">G99</f>
        <v>12271.8</v>
      </c>
      <c r="H98" s="146">
        <f t="shared" si="35"/>
        <v>97.568693550438866</v>
      </c>
      <c r="I98" s="153">
        <f t="shared" si="47"/>
        <v>305.80000000000109</v>
      </c>
    </row>
    <row r="99" spans="1:9" ht="47.25" x14ac:dyDescent="0.25">
      <c r="A99" s="150" t="s">
        <v>29</v>
      </c>
      <c r="B99" s="145" t="s">
        <v>16</v>
      </c>
      <c r="C99" s="142" t="s">
        <v>91</v>
      </c>
      <c r="D99" s="149" t="s">
        <v>553</v>
      </c>
      <c r="E99" s="149" t="s">
        <v>30</v>
      </c>
      <c r="F99" s="151">
        <v>12577.6</v>
      </c>
      <c r="G99" s="151">
        <v>12271.8</v>
      </c>
      <c r="H99" s="146">
        <f t="shared" si="35"/>
        <v>97.568693550438866</v>
      </c>
      <c r="I99" s="151">
        <f>F99-G99</f>
        <v>305.80000000000109</v>
      </c>
    </row>
    <row r="100" spans="1:9" ht="31.5" x14ac:dyDescent="0.25">
      <c r="A100" s="150" t="s">
        <v>56</v>
      </c>
      <c r="B100" s="145" t="s">
        <v>16</v>
      </c>
      <c r="C100" s="142" t="s">
        <v>91</v>
      </c>
      <c r="D100" s="149" t="s">
        <v>57</v>
      </c>
      <c r="E100" s="149"/>
      <c r="F100" s="146">
        <f t="shared" ref="F100:I103" si="48">F101</f>
        <v>65</v>
      </c>
      <c r="G100" s="146">
        <f t="shared" si="48"/>
        <v>65</v>
      </c>
      <c r="H100" s="146">
        <f t="shared" si="35"/>
        <v>100</v>
      </c>
      <c r="I100" s="146">
        <f t="shared" si="48"/>
        <v>0</v>
      </c>
    </row>
    <row r="101" spans="1:9" x14ac:dyDescent="0.25">
      <c r="A101" s="150" t="s">
        <v>110</v>
      </c>
      <c r="B101" s="145" t="s">
        <v>16</v>
      </c>
      <c r="C101" s="142" t="s">
        <v>91</v>
      </c>
      <c r="D101" s="149" t="s">
        <v>111</v>
      </c>
      <c r="E101" s="149"/>
      <c r="F101" s="146">
        <f t="shared" si="48"/>
        <v>65</v>
      </c>
      <c r="G101" s="146">
        <f t="shared" si="48"/>
        <v>65</v>
      </c>
      <c r="H101" s="146">
        <f t="shared" si="35"/>
        <v>100</v>
      </c>
      <c r="I101" s="146">
        <f t="shared" si="48"/>
        <v>0</v>
      </c>
    </row>
    <row r="102" spans="1:9" ht="31.5" x14ac:dyDescent="0.25">
      <c r="A102" s="148" t="s">
        <v>112</v>
      </c>
      <c r="B102" s="145" t="s">
        <v>16</v>
      </c>
      <c r="C102" s="142" t="s">
        <v>91</v>
      </c>
      <c r="D102" s="149" t="s">
        <v>113</v>
      </c>
      <c r="E102" s="149"/>
      <c r="F102" s="146">
        <f t="shared" si="48"/>
        <v>65</v>
      </c>
      <c r="G102" s="146">
        <f t="shared" si="48"/>
        <v>65</v>
      </c>
      <c r="H102" s="146">
        <f t="shared" si="35"/>
        <v>100</v>
      </c>
      <c r="I102" s="146">
        <f t="shared" si="48"/>
        <v>0</v>
      </c>
    </row>
    <row r="103" spans="1:9" ht="31.5" x14ac:dyDescent="0.25">
      <c r="A103" s="150" t="s">
        <v>114</v>
      </c>
      <c r="B103" s="145" t="s">
        <v>16</v>
      </c>
      <c r="C103" s="142" t="s">
        <v>91</v>
      </c>
      <c r="D103" s="149" t="s">
        <v>115</v>
      </c>
      <c r="E103" s="149"/>
      <c r="F103" s="146">
        <f t="shared" si="48"/>
        <v>65</v>
      </c>
      <c r="G103" s="146">
        <f t="shared" si="48"/>
        <v>65</v>
      </c>
      <c r="H103" s="146">
        <f t="shared" si="35"/>
        <v>100</v>
      </c>
      <c r="I103" s="146">
        <f t="shared" si="48"/>
        <v>0</v>
      </c>
    </row>
    <row r="104" spans="1:9" x14ac:dyDescent="0.25">
      <c r="A104" s="150" t="s">
        <v>44</v>
      </c>
      <c r="B104" s="145" t="s">
        <v>16</v>
      </c>
      <c r="C104" s="142" t="s">
        <v>91</v>
      </c>
      <c r="D104" s="149" t="s">
        <v>115</v>
      </c>
      <c r="E104" s="149" t="s">
        <v>45</v>
      </c>
      <c r="F104" s="151">
        <v>65</v>
      </c>
      <c r="G104" s="151">
        <v>65</v>
      </c>
      <c r="H104" s="146">
        <f t="shared" si="35"/>
        <v>100</v>
      </c>
      <c r="I104" s="151">
        <f>F104-G104</f>
        <v>0</v>
      </c>
    </row>
    <row r="105" spans="1:9" ht="31.5" x14ac:dyDescent="0.25">
      <c r="A105" s="148" t="s">
        <v>21</v>
      </c>
      <c r="B105" s="145" t="s">
        <v>16</v>
      </c>
      <c r="C105" s="142" t="s">
        <v>91</v>
      </c>
      <c r="D105" s="149" t="s">
        <v>22</v>
      </c>
      <c r="E105" s="149"/>
      <c r="F105" s="146">
        <f>F106+F109+F123+F119</f>
        <v>8928</v>
      </c>
      <c r="G105" s="146">
        <f t="shared" ref="G105:I105" si="49">G106+G109+G123+G119</f>
        <v>8711.4000000000015</v>
      </c>
      <c r="H105" s="146">
        <f t="shared" si="35"/>
        <v>97.573924731182814</v>
      </c>
      <c r="I105" s="146">
        <f t="shared" si="49"/>
        <v>216.59999999999977</v>
      </c>
    </row>
    <row r="106" spans="1:9" ht="47.25" x14ac:dyDescent="0.25">
      <c r="A106" s="148" t="s">
        <v>116</v>
      </c>
      <c r="B106" s="145" t="s">
        <v>16</v>
      </c>
      <c r="C106" s="142" t="s">
        <v>91</v>
      </c>
      <c r="D106" s="149" t="s">
        <v>117</v>
      </c>
      <c r="E106" s="149"/>
      <c r="F106" s="146">
        <f>F107</f>
        <v>90</v>
      </c>
      <c r="G106" s="146">
        <f t="shared" ref="G106:I107" si="50">G107</f>
        <v>41.4</v>
      </c>
      <c r="H106" s="146">
        <f t="shared" si="35"/>
        <v>46</v>
      </c>
      <c r="I106" s="146">
        <f t="shared" si="50"/>
        <v>48.6</v>
      </c>
    </row>
    <row r="107" spans="1:9" ht="47.25" x14ac:dyDescent="0.25">
      <c r="A107" s="150" t="s">
        <v>118</v>
      </c>
      <c r="B107" s="145" t="s">
        <v>16</v>
      </c>
      <c r="C107" s="142" t="s">
        <v>91</v>
      </c>
      <c r="D107" s="149" t="s">
        <v>119</v>
      </c>
      <c r="E107" s="142"/>
      <c r="F107" s="146">
        <f>F108</f>
        <v>90</v>
      </c>
      <c r="G107" s="146">
        <f t="shared" si="50"/>
        <v>41.4</v>
      </c>
      <c r="H107" s="146">
        <f t="shared" si="35"/>
        <v>46</v>
      </c>
      <c r="I107" s="146">
        <f t="shared" si="50"/>
        <v>48.6</v>
      </c>
    </row>
    <row r="108" spans="1:9" x14ac:dyDescent="0.25">
      <c r="A108" s="150" t="s">
        <v>120</v>
      </c>
      <c r="B108" s="145" t="s">
        <v>16</v>
      </c>
      <c r="C108" s="142" t="s">
        <v>91</v>
      </c>
      <c r="D108" s="149" t="s">
        <v>119</v>
      </c>
      <c r="E108" s="142" t="s">
        <v>121</v>
      </c>
      <c r="F108" s="151">
        <v>90</v>
      </c>
      <c r="G108" s="151">
        <v>41.4</v>
      </c>
      <c r="H108" s="146">
        <f t="shared" si="35"/>
        <v>46</v>
      </c>
      <c r="I108" s="151">
        <f>F108-G108</f>
        <v>48.6</v>
      </c>
    </row>
    <row r="109" spans="1:9" ht="31.5" x14ac:dyDescent="0.25">
      <c r="A109" s="150" t="s">
        <v>48</v>
      </c>
      <c r="B109" s="145" t="s">
        <v>16</v>
      </c>
      <c r="C109" s="142" t="s">
        <v>91</v>
      </c>
      <c r="D109" s="149" t="s">
        <v>49</v>
      </c>
      <c r="E109" s="149"/>
      <c r="F109" s="146">
        <f>F110</f>
        <v>3204.4</v>
      </c>
      <c r="G109" s="146">
        <f t="shared" ref="G109:I109" si="51">G110</f>
        <v>3092.7</v>
      </c>
      <c r="H109" s="146">
        <f t="shared" si="35"/>
        <v>96.514168018973905</v>
      </c>
      <c r="I109" s="146">
        <f t="shared" si="51"/>
        <v>111.69999999999982</v>
      </c>
    </row>
    <row r="110" spans="1:9" ht="31.5" x14ac:dyDescent="0.25">
      <c r="A110" s="148" t="s">
        <v>50</v>
      </c>
      <c r="B110" s="145" t="s">
        <v>16</v>
      </c>
      <c r="C110" s="142" t="s">
        <v>91</v>
      </c>
      <c r="D110" s="149" t="s">
        <v>51</v>
      </c>
      <c r="E110" s="149"/>
      <c r="F110" s="146">
        <f>F111+F113+F116</f>
        <v>3204.4</v>
      </c>
      <c r="G110" s="146">
        <f t="shared" ref="G110:I110" si="52">G111+G113+G116</f>
        <v>3092.7</v>
      </c>
      <c r="H110" s="146">
        <f t="shared" si="35"/>
        <v>96.514168018973905</v>
      </c>
      <c r="I110" s="146">
        <f t="shared" si="52"/>
        <v>111.69999999999982</v>
      </c>
    </row>
    <row r="111" spans="1:9" x14ac:dyDescent="0.25">
      <c r="A111" s="158" t="s">
        <v>122</v>
      </c>
      <c r="B111" s="145" t="s">
        <v>16</v>
      </c>
      <c r="C111" s="142" t="s">
        <v>91</v>
      </c>
      <c r="D111" s="149" t="s">
        <v>123</v>
      </c>
      <c r="E111" s="149"/>
      <c r="F111" s="146">
        <f>F112</f>
        <v>25</v>
      </c>
      <c r="G111" s="146">
        <f t="shared" ref="G111:I111" si="53">G112</f>
        <v>3</v>
      </c>
      <c r="H111" s="146">
        <f t="shared" si="35"/>
        <v>12</v>
      </c>
      <c r="I111" s="146">
        <f t="shared" si="53"/>
        <v>22</v>
      </c>
    </row>
    <row r="112" spans="1:9" ht="31.5" x14ac:dyDescent="0.25">
      <c r="A112" s="150" t="s">
        <v>40</v>
      </c>
      <c r="B112" s="145" t="s">
        <v>16</v>
      </c>
      <c r="C112" s="142" t="s">
        <v>91</v>
      </c>
      <c r="D112" s="149" t="s">
        <v>123</v>
      </c>
      <c r="E112" s="149" t="s">
        <v>41</v>
      </c>
      <c r="F112" s="151">
        <v>25</v>
      </c>
      <c r="G112" s="151">
        <v>3</v>
      </c>
      <c r="H112" s="146">
        <f t="shared" si="35"/>
        <v>12</v>
      </c>
      <c r="I112" s="151">
        <f>F112-G112</f>
        <v>22</v>
      </c>
    </row>
    <row r="113" spans="1:9" ht="47.25" x14ac:dyDescent="0.25">
      <c r="A113" s="159" t="s">
        <v>124</v>
      </c>
      <c r="B113" s="145" t="s">
        <v>16</v>
      </c>
      <c r="C113" s="142" t="s">
        <v>91</v>
      </c>
      <c r="D113" s="149" t="s">
        <v>125</v>
      </c>
      <c r="E113" s="149"/>
      <c r="F113" s="146">
        <f>F114+F115</f>
        <v>1785</v>
      </c>
      <c r="G113" s="146">
        <f t="shared" ref="G113:I113" si="54">G114+G115</f>
        <v>1695.3000000000002</v>
      </c>
      <c r="H113" s="146">
        <f t="shared" si="35"/>
        <v>94.974789915966397</v>
      </c>
      <c r="I113" s="146">
        <f t="shared" si="54"/>
        <v>89.699999999999818</v>
      </c>
    </row>
    <row r="114" spans="1:9" ht="47.25" x14ac:dyDescent="0.25">
      <c r="A114" s="150" t="s">
        <v>29</v>
      </c>
      <c r="B114" s="145" t="s">
        <v>16</v>
      </c>
      <c r="C114" s="142" t="s">
        <v>91</v>
      </c>
      <c r="D114" s="149" t="s">
        <v>125</v>
      </c>
      <c r="E114" s="149" t="s">
        <v>30</v>
      </c>
      <c r="F114" s="151">
        <v>1630.6</v>
      </c>
      <c r="G114" s="151">
        <v>1540.9</v>
      </c>
      <c r="H114" s="146">
        <f t="shared" si="35"/>
        <v>94.498957438979531</v>
      </c>
      <c r="I114" s="151">
        <f t="shared" ref="I114:I115" si="55">F114-G114</f>
        <v>89.699999999999818</v>
      </c>
    </row>
    <row r="115" spans="1:9" ht="31.5" x14ac:dyDescent="0.25">
      <c r="A115" s="150" t="s">
        <v>40</v>
      </c>
      <c r="B115" s="145" t="s">
        <v>16</v>
      </c>
      <c r="C115" s="142" t="s">
        <v>91</v>
      </c>
      <c r="D115" s="149" t="s">
        <v>125</v>
      </c>
      <c r="E115" s="149" t="s">
        <v>41</v>
      </c>
      <c r="F115" s="151">
        <v>154.4</v>
      </c>
      <c r="G115" s="151">
        <v>154.4</v>
      </c>
      <c r="H115" s="146">
        <f t="shared" si="35"/>
        <v>100</v>
      </c>
      <c r="I115" s="151">
        <f t="shared" si="55"/>
        <v>0</v>
      </c>
    </row>
    <row r="116" spans="1:9" x14ac:dyDescent="0.25">
      <c r="A116" s="160" t="s">
        <v>126</v>
      </c>
      <c r="B116" s="145" t="s">
        <v>16</v>
      </c>
      <c r="C116" s="142" t="s">
        <v>91</v>
      </c>
      <c r="D116" s="149" t="s">
        <v>127</v>
      </c>
      <c r="E116" s="149"/>
      <c r="F116" s="146">
        <f>F117+F118</f>
        <v>1394.4</v>
      </c>
      <c r="G116" s="146">
        <f t="shared" ref="G116:I116" si="56">G117+G118</f>
        <v>1394.3999999999999</v>
      </c>
      <c r="H116" s="146">
        <f t="shared" si="35"/>
        <v>99.999999999999986</v>
      </c>
      <c r="I116" s="146">
        <f t="shared" si="56"/>
        <v>0</v>
      </c>
    </row>
    <row r="117" spans="1:9" ht="47.25" x14ac:dyDescent="0.25">
      <c r="A117" s="150" t="s">
        <v>29</v>
      </c>
      <c r="B117" s="145" t="s">
        <v>16</v>
      </c>
      <c r="C117" s="142" t="s">
        <v>91</v>
      </c>
      <c r="D117" s="149" t="s">
        <v>127</v>
      </c>
      <c r="E117" s="149" t="s">
        <v>30</v>
      </c>
      <c r="F117" s="151">
        <f>1372.4-68.8</f>
        <v>1303.6000000000001</v>
      </c>
      <c r="G117" s="151">
        <v>1303.5999999999999</v>
      </c>
      <c r="H117" s="146">
        <f t="shared" si="35"/>
        <v>99.999999999999972</v>
      </c>
      <c r="I117" s="151">
        <f t="shared" ref="I117:I118" si="57">F117-G117</f>
        <v>0</v>
      </c>
    </row>
    <row r="118" spans="1:9" ht="31.5" x14ac:dyDescent="0.25">
      <c r="A118" s="150" t="s">
        <v>40</v>
      </c>
      <c r="B118" s="145" t="s">
        <v>16</v>
      </c>
      <c r="C118" s="142" t="s">
        <v>91</v>
      </c>
      <c r="D118" s="149" t="s">
        <v>127</v>
      </c>
      <c r="E118" s="149" t="s">
        <v>41</v>
      </c>
      <c r="F118" s="151">
        <v>90.8</v>
      </c>
      <c r="G118" s="151">
        <v>90.8</v>
      </c>
      <c r="H118" s="146">
        <f t="shared" si="35"/>
        <v>100</v>
      </c>
      <c r="I118" s="151">
        <f t="shared" si="57"/>
        <v>0</v>
      </c>
    </row>
    <row r="119" spans="1:9" ht="47.25" x14ac:dyDescent="0.25">
      <c r="A119" s="148" t="s">
        <v>539</v>
      </c>
      <c r="B119" s="145" t="s">
        <v>16</v>
      </c>
      <c r="C119" s="142" t="s">
        <v>91</v>
      </c>
      <c r="D119" s="149" t="s">
        <v>542</v>
      </c>
      <c r="E119" s="149"/>
      <c r="F119" s="153">
        <f t="shared" ref="F119:I121" si="58">F120</f>
        <v>11.7</v>
      </c>
      <c r="G119" s="153">
        <f t="shared" si="58"/>
        <v>11.7</v>
      </c>
      <c r="H119" s="146">
        <f t="shared" si="35"/>
        <v>100</v>
      </c>
      <c r="I119" s="153">
        <f t="shared" si="58"/>
        <v>0</v>
      </c>
    </row>
    <row r="120" spans="1:9" ht="31.5" x14ac:dyDescent="0.25">
      <c r="A120" s="148" t="s">
        <v>540</v>
      </c>
      <c r="B120" s="145" t="s">
        <v>16</v>
      </c>
      <c r="C120" s="142" t="s">
        <v>91</v>
      </c>
      <c r="D120" s="149" t="s">
        <v>543</v>
      </c>
      <c r="E120" s="149"/>
      <c r="F120" s="153">
        <f t="shared" si="58"/>
        <v>11.7</v>
      </c>
      <c r="G120" s="153">
        <f t="shared" si="58"/>
        <v>11.7</v>
      </c>
      <c r="H120" s="146">
        <f t="shared" si="35"/>
        <v>100</v>
      </c>
      <c r="I120" s="153">
        <f t="shared" si="58"/>
        <v>0</v>
      </c>
    </row>
    <row r="121" spans="1:9" ht="31.5" x14ac:dyDescent="0.25">
      <c r="A121" s="148" t="s">
        <v>541</v>
      </c>
      <c r="B121" s="145" t="s">
        <v>16</v>
      </c>
      <c r="C121" s="142" t="s">
        <v>91</v>
      </c>
      <c r="D121" s="149" t="s">
        <v>544</v>
      </c>
      <c r="E121" s="149"/>
      <c r="F121" s="153">
        <f t="shared" si="58"/>
        <v>11.7</v>
      </c>
      <c r="G121" s="153">
        <f t="shared" si="58"/>
        <v>11.7</v>
      </c>
      <c r="H121" s="146">
        <f t="shared" si="35"/>
        <v>100</v>
      </c>
      <c r="I121" s="153">
        <f t="shared" si="58"/>
        <v>0</v>
      </c>
    </row>
    <row r="122" spans="1:9" ht="31.5" x14ac:dyDescent="0.25">
      <c r="A122" s="148" t="s">
        <v>40</v>
      </c>
      <c r="B122" s="145" t="s">
        <v>16</v>
      </c>
      <c r="C122" s="142" t="s">
        <v>91</v>
      </c>
      <c r="D122" s="149" t="s">
        <v>544</v>
      </c>
      <c r="E122" s="149" t="s">
        <v>41</v>
      </c>
      <c r="F122" s="151">
        <f>9.5+2.2</f>
        <v>11.7</v>
      </c>
      <c r="G122" s="151">
        <v>11.7</v>
      </c>
      <c r="H122" s="146">
        <f t="shared" si="35"/>
        <v>100</v>
      </c>
      <c r="I122" s="151">
        <f>F122-G122</f>
        <v>0</v>
      </c>
    </row>
    <row r="123" spans="1:9" ht="31.5" x14ac:dyDescent="0.25">
      <c r="A123" s="150" t="s">
        <v>23</v>
      </c>
      <c r="B123" s="145" t="s">
        <v>16</v>
      </c>
      <c r="C123" s="142" t="s">
        <v>91</v>
      </c>
      <c r="D123" s="149" t="s">
        <v>24</v>
      </c>
      <c r="E123" s="149"/>
      <c r="F123" s="153">
        <f>F124</f>
        <v>5621.9</v>
      </c>
      <c r="G123" s="153">
        <f t="shared" ref="G123:I123" si="59">G124</f>
        <v>5565.6</v>
      </c>
      <c r="H123" s="146">
        <f t="shared" si="35"/>
        <v>98.998559205962408</v>
      </c>
      <c r="I123" s="153">
        <f t="shared" si="59"/>
        <v>56.299999999999955</v>
      </c>
    </row>
    <row r="124" spans="1:9" ht="31.5" x14ac:dyDescent="0.25">
      <c r="A124" s="148" t="s">
        <v>25</v>
      </c>
      <c r="B124" s="145" t="s">
        <v>16</v>
      </c>
      <c r="C124" s="142" t="s">
        <v>91</v>
      </c>
      <c r="D124" s="149" t="s">
        <v>26</v>
      </c>
      <c r="E124" s="149"/>
      <c r="F124" s="153">
        <f>F125+F129+F131</f>
        <v>5621.9</v>
      </c>
      <c r="G124" s="153">
        <f t="shared" ref="G124:I124" si="60">G125+G129+G131</f>
        <v>5565.6</v>
      </c>
      <c r="H124" s="146">
        <f t="shared" si="35"/>
        <v>98.998559205962408</v>
      </c>
      <c r="I124" s="153">
        <f t="shared" si="60"/>
        <v>56.299999999999955</v>
      </c>
    </row>
    <row r="125" spans="1:9" x14ac:dyDescent="0.25">
      <c r="A125" s="147" t="s">
        <v>27</v>
      </c>
      <c r="B125" s="149" t="s">
        <v>16</v>
      </c>
      <c r="C125" s="149" t="s">
        <v>91</v>
      </c>
      <c r="D125" s="149" t="s">
        <v>28</v>
      </c>
      <c r="E125" s="149"/>
      <c r="F125" s="146">
        <f>F127+F128+F126</f>
        <v>564.19999999999993</v>
      </c>
      <c r="G125" s="146">
        <f t="shared" ref="G125:I125" si="61">G127+G128+G126</f>
        <v>548.4</v>
      </c>
      <c r="H125" s="146">
        <f t="shared" si="35"/>
        <v>97.199574618929461</v>
      </c>
      <c r="I125" s="146">
        <f t="shared" si="61"/>
        <v>15.799999999999955</v>
      </c>
    </row>
    <row r="126" spans="1:9" ht="47.25" x14ac:dyDescent="0.25">
      <c r="A126" s="150" t="s">
        <v>29</v>
      </c>
      <c r="B126" s="145" t="s">
        <v>16</v>
      </c>
      <c r="C126" s="142" t="s">
        <v>91</v>
      </c>
      <c r="D126" s="149" t="s">
        <v>28</v>
      </c>
      <c r="E126" s="142" t="s">
        <v>30</v>
      </c>
      <c r="F126" s="161">
        <v>51.3</v>
      </c>
      <c r="G126" s="161">
        <v>51.3</v>
      </c>
      <c r="H126" s="146">
        <f t="shared" si="35"/>
        <v>100</v>
      </c>
      <c r="I126" s="151">
        <f t="shared" ref="I126:I128" si="62">F126-G126</f>
        <v>0</v>
      </c>
    </row>
    <row r="127" spans="1:9" ht="31.5" x14ac:dyDescent="0.25">
      <c r="A127" s="150" t="s">
        <v>40</v>
      </c>
      <c r="B127" s="145" t="s">
        <v>16</v>
      </c>
      <c r="C127" s="142" t="s">
        <v>91</v>
      </c>
      <c r="D127" s="149" t="s">
        <v>28</v>
      </c>
      <c r="E127" s="142" t="s">
        <v>41</v>
      </c>
      <c r="F127" s="151">
        <v>371.9</v>
      </c>
      <c r="G127" s="151">
        <v>356.1</v>
      </c>
      <c r="H127" s="146">
        <f t="shared" si="35"/>
        <v>95.75154611454694</v>
      </c>
      <c r="I127" s="151">
        <f t="shared" si="62"/>
        <v>15.799999999999955</v>
      </c>
    </row>
    <row r="128" spans="1:9" x14ac:dyDescent="0.25">
      <c r="A128" s="148" t="s">
        <v>44</v>
      </c>
      <c r="B128" s="145" t="s">
        <v>16</v>
      </c>
      <c r="C128" s="142" t="s">
        <v>91</v>
      </c>
      <c r="D128" s="149" t="s">
        <v>28</v>
      </c>
      <c r="E128" s="142" t="s">
        <v>45</v>
      </c>
      <c r="F128" s="151">
        <v>141</v>
      </c>
      <c r="G128" s="151">
        <v>141</v>
      </c>
      <c r="H128" s="146">
        <f t="shared" si="35"/>
        <v>100</v>
      </c>
      <c r="I128" s="151">
        <f t="shared" si="62"/>
        <v>0</v>
      </c>
    </row>
    <row r="129" spans="1:9" ht="31.5" x14ac:dyDescent="0.25">
      <c r="A129" s="150" t="s">
        <v>128</v>
      </c>
      <c r="B129" s="145" t="s">
        <v>16</v>
      </c>
      <c r="C129" s="142" t="s">
        <v>91</v>
      </c>
      <c r="D129" s="149" t="s">
        <v>129</v>
      </c>
      <c r="E129" s="149"/>
      <c r="F129" s="153">
        <f>F130</f>
        <v>574.5</v>
      </c>
      <c r="G129" s="153">
        <f t="shared" ref="G129:I129" si="63">G130</f>
        <v>539.5</v>
      </c>
      <c r="H129" s="146">
        <f t="shared" si="35"/>
        <v>93.907745865970398</v>
      </c>
      <c r="I129" s="153">
        <f t="shared" si="63"/>
        <v>35</v>
      </c>
    </row>
    <row r="130" spans="1:9" ht="31.5" x14ac:dyDescent="0.25">
      <c r="A130" s="150" t="s">
        <v>40</v>
      </c>
      <c r="B130" s="145" t="s">
        <v>16</v>
      </c>
      <c r="C130" s="142" t="s">
        <v>91</v>
      </c>
      <c r="D130" s="149" t="s">
        <v>129</v>
      </c>
      <c r="E130" s="149" t="s">
        <v>41</v>
      </c>
      <c r="F130" s="151">
        <v>574.5</v>
      </c>
      <c r="G130" s="151">
        <v>539.5</v>
      </c>
      <c r="H130" s="146">
        <f t="shared" si="35"/>
        <v>93.907745865970398</v>
      </c>
      <c r="I130" s="151">
        <f>F130-G130</f>
        <v>35</v>
      </c>
    </row>
    <row r="131" spans="1:9" ht="110.25" x14ac:dyDescent="0.25">
      <c r="A131" s="152" t="s">
        <v>31</v>
      </c>
      <c r="B131" s="145" t="s">
        <v>16</v>
      </c>
      <c r="C131" s="142" t="s">
        <v>91</v>
      </c>
      <c r="D131" s="149" t="s">
        <v>32</v>
      </c>
      <c r="E131" s="149"/>
      <c r="F131" s="153">
        <f>F132</f>
        <v>4483.2</v>
      </c>
      <c r="G131" s="153">
        <f t="shared" ref="G131:I131" si="64">G132</f>
        <v>4477.7</v>
      </c>
      <c r="H131" s="146">
        <f t="shared" si="35"/>
        <v>99.877319771591715</v>
      </c>
      <c r="I131" s="153">
        <f t="shared" si="64"/>
        <v>5.5</v>
      </c>
    </row>
    <row r="132" spans="1:9" ht="47.25" x14ac:dyDescent="0.25">
      <c r="A132" s="150" t="s">
        <v>29</v>
      </c>
      <c r="B132" s="145" t="s">
        <v>16</v>
      </c>
      <c r="C132" s="142" t="s">
        <v>91</v>
      </c>
      <c r="D132" s="149" t="s">
        <v>32</v>
      </c>
      <c r="E132" s="149" t="s">
        <v>30</v>
      </c>
      <c r="F132" s="151">
        <v>4483.2</v>
      </c>
      <c r="G132" s="151">
        <v>4477.7</v>
      </c>
      <c r="H132" s="146">
        <f t="shared" si="35"/>
        <v>99.877319771591715</v>
      </c>
      <c r="I132" s="151">
        <f>F132-G132</f>
        <v>5.5</v>
      </c>
    </row>
    <row r="133" spans="1:9" ht="31.5" x14ac:dyDescent="0.25">
      <c r="A133" s="150" t="s">
        <v>411</v>
      </c>
      <c r="B133" s="145" t="s">
        <v>16</v>
      </c>
      <c r="C133" s="142" t="s">
        <v>91</v>
      </c>
      <c r="D133" s="149" t="s">
        <v>412</v>
      </c>
      <c r="E133" s="149"/>
      <c r="F133" s="153">
        <f>F134</f>
        <v>278.60000000000002</v>
      </c>
      <c r="G133" s="153">
        <f t="shared" ref="G133:I136" si="65">G134</f>
        <v>278.60000000000002</v>
      </c>
      <c r="H133" s="146">
        <f t="shared" si="35"/>
        <v>100</v>
      </c>
      <c r="I133" s="153">
        <f t="shared" si="65"/>
        <v>0</v>
      </c>
    </row>
    <row r="134" spans="1:9" ht="31.5" x14ac:dyDescent="0.25">
      <c r="A134" s="150" t="s">
        <v>437</v>
      </c>
      <c r="B134" s="145" t="s">
        <v>16</v>
      </c>
      <c r="C134" s="142" t="s">
        <v>91</v>
      </c>
      <c r="D134" s="149" t="s">
        <v>438</v>
      </c>
      <c r="E134" s="149"/>
      <c r="F134" s="153">
        <f>F135</f>
        <v>278.60000000000002</v>
      </c>
      <c r="G134" s="153">
        <f t="shared" si="65"/>
        <v>278.60000000000002</v>
      </c>
      <c r="H134" s="146">
        <f t="shared" si="35"/>
        <v>100</v>
      </c>
      <c r="I134" s="153">
        <f t="shared" si="65"/>
        <v>0</v>
      </c>
    </row>
    <row r="135" spans="1:9" x14ac:dyDescent="0.25">
      <c r="A135" s="150" t="s">
        <v>443</v>
      </c>
      <c r="B135" s="145" t="s">
        <v>16</v>
      </c>
      <c r="C135" s="142" t="s">
        <v>91</v>
      </c>
      <c r="D135" s="149" t="s">
        <v>444</v>
      </c>
      <c r="E135" s="149"/>
      <c r="F135" s="153">
        <f>F136</f>
        <v>278.60000000000002</v>
      </c>
      <c r="G135" s="153">
        <f t="shared" si="65"/>
        <v>278.60000000000002</v>
      </c>
      <c r="H135" s="146">
        <f t="shared" si="35"/>
        <v>100</v>
      </c>
      <c r="I135" s="153">
        <f t="shared" si="65"/>
        <v>0</v>
      </c>
    </row>
    <row r="136" spans="1:9" ht="31.5" x14ac:dyDescent="0.25">
      <c r="A136" s="150" t="s">
        <v>445</v>
      </c>
      <c r="B136" s="145" t="s">
        <v>16</v>
      </c>
      <c r="C136" s="142" t="s">
        <v>91</v>
      </c>
      <c r="D136" s="149" t="s">
        <v>446</v>
      </c>
      <c r="E136" s="149"/>
      <c r="F136" s="153">
        <f>F137</f>
        <v>278.60000000000002</v>
      </c>
      <c r="G136" s="153">
        <f t="shared" si="65"/>
        <v>278.60000000000002</v>
      </c>
      <c r="H136" s="146">
        <f t="shared" si="35"/>
        <v>100</v>
      </c>
      <c r="I136" s="153">
        <f t="shared" si="65"/>
        <v>0</v>
      </c>
    </row>
    <row r="137" spans="1:9" ht="31.5" x14ac:dyDescent="0.25">
      <c r="A137" s="150" t="s">
        <v>40</v>
      </c>
      <c r="B137" s="145" t="s">
        <v>16</v>
      </c>
      <c r="C137" s="142" t="s">
        <v>91</v>
      </c>
      <c r="D137" s="149" t="s">
        <v>446</v>
      </c>
      <c r="E137" s="149" t="s">
        <v>41</v>
      </c>
      <c r="F137" s="151">
        <v>278.60000000000002</v>
      </c>
      <c r="G137" s="151">
        <v>278.60000000000002</v>
      </c>
      <c r="H137" s="146">
        <f t="shared" si="35"/>
        <v>100</v>
      </c>
      <c r="I137" s="151">
        <f>F137-G137</f>
        <v>0</v>
      </c>
    </row>
    <row r="138" spans="1:9" x14ac:dyDescent="0.25">
      <c r="A138" s="150" t="s">
        <v>35</v>
      </c>
      <c r="B138" s="145" t="s">
        <v>16</v>
      </c>
      <c r="C138" s="142" t="s">
        <v>91</v>
      </c>
      <c r="D138" s="149" t="s">
        <v>36</v>
      </c>
      <c r="E138" s="149"/>
      <c r="F138" s="146">
        <f>F139+F142+F151+F157</f>
        <v>15836.500000000002</v>
      </c>
      <c r="G138" s="146">
        <f t="shared" ref="G138:I138" si="66">G139+G142+G151+G157</f>
        <v>15562.3</v>
      </c>
      <c r="H138" s="146">
        <f t="shared" si="35"/>
        <v>98.268556814952774</v>
      </c>
      <c r="I138" s="146">
        <f t="shared" si="66"/>
        <v>274.2000000000009</v>
      </c>
    </row>
    <row r="139" spans="1:9" ht="47.25" x14ac:dyDescent="0.25">
      <c r="A139" s="162" t="s">
        <v>138</v>
      </c>
      <c r="B139" s="145" t="s">
        <v>16</v>
      </c>
      <c r="C139" s="142" t="s">
        <v>91</v>
      </c>
      <c r="D139" s="149" t="s">
        <v>139</v>
      </c>
      <c r="E139" s="149"/>
      <c r="F139" s="146">
        <f>F140</f>
        <v>43.7</v>
      </c>
      <c r="G139" s="146">
        <f t="shared" ref="G139:I140" si="67">G140</f>
        <v>37.299999999999997</v>
      </c>
      <c r="H139" s="146">
        <f t="shared" si="35"/>
        <v>85.354691075514864</v>
      </c>
      <c r="I139" s="146">
        <f t="shared" si="67"/>
        <v>6.4000000000000057</v>
      </c>
    </row>
    <row r="140" spans="1:9" ht="31.5" x14ac:dyDescent="0.25">
      <c r="A140" s="163" t="s">
        <v>140</v>
      </c>
      <c r="B140" s="145" t="s">
        <v>16</v>
      </c>
      <c r="C140" s="142" t="s">
        <v>91</v>
      </c>
      <c r="D140" s="149" t="s">
        <v>141</v>
      </c>
      <c r="E140" s="149"/>
      <c r="F140" s="146">
        <f>F141</f>
        <v>43.7</v>
      </c>
      <c r="G140" s="146">
        <f t="shared" si="67"/>
        <v>37.299999999999997</v>
      </c>
      <c r="H140" s="146">
        <f t="shared" si="35"/>
        <v>85.354691075514864</v>
      </c>
      <c r="I140" s="146">
        <f t="shared" si="67"/>
        <v>6.4000000000000057</v>
      </c>
    </row>
    <row r="141" spans="1:9" ht="47.25" x14ac:dyDescent="0.25">
      <c r="A141" s="150" t="s">
        <v>29</v>
      </c>
      <c r="B141" s="145" t="s">
        <v>16</v>
      </c>
      <c r="C141" s="142" t="s">
        <v>91</v>
      </c>
      <c r="D141" s="149" t="s">
        <v>141</v>
      </c>
      <c r="E141" s="149" t="s">
        <v>30</v>
      </c>
      <c r="F141" s="151">
        <f>70.7-7-20</f>
        <v>43.7</v>
      </c>
      <c r="G141" s="151">
        <v>37.299999999999997</v>
      </c>
      <c r="H141" s="146">
        <f t="shared" si="35"/>
        <v>85.354691075514864</v>
      </c>
      <c r="I141" s="151">
        <f>F141-G141</f>
        <v>6.4000000000000057</v>
      </c>
    </row>
    <row r="142" spans="1:9" ht="31.5" x14ac:dyDescent="0.25">
      <c r="A142" s="147" t="s">
        <v>142</v>
      </c>
      <c r="B142" s="145" t="s">
        <v>16</v>
      </c>
      <c r="C142" s="142" t="s">
        <v>91</v>
      </c>
      <c r="D142" s="149" t="s">
        <v>143</v>
      </c>
      <c r="E142" s="149"/>
      <c r="F142" s="146">
        <f>F145+F149+F143</f>
        <v>13652.800000000001</v>
      </c>
      <c r="G142" s="146">
        <f t="shared" ref="G142:I142" si="68">G145+G149+G143</f>
        <v>13397.9</v>
      </c>
      <c r="H142" s="146">
        <f t="shared" ref="H142:H205" si="69">G142/F142*100</f>
        <v>98.132983710301176</v>
      </c>
      <c r="I142" s="146">
        <f t="shared" si="68"/>
        <v>254.90000000000086</v>
      </c>
    </row>
    <row r="143" spans="1:9" ht="31.5" x14ac:dyDescent="0.25">
      <c r="A143" s="148" t="s">
        <v>144</v>
      </c>
      <c r="B143" s="145" t="s">
        <v>16</v>
      </c>
      <c r="C143" s="142" t="s">
        <v>91</v>
      </c>
      <c r="D143" s="149" t="s">
        <v>145</v>
      </c>
      <c r="E143" s="149"/>
      <c r="F143" s="146">
        <f>F144</f>
        <v>184.6</v>
      </c>
      <c r="G143" s="146">
        <f t="shared" ref="G143:I143" si="70">G144</f>
        <v>180</v>
      </c>
      <c r="H143" s="146">
        <f t="shared" si="69"/>
        <v>97.508125677139773</v>
      </c>
      <c r="I143" s="146">
        <f t="shared" si="70"/>
        <v>4.5999999999999943</v>
      </c>
    </row>
    <row r="144" spans="1:9" ht="31.5" x14ac:dyDescent="0.25">
      <c r="A144" s="150" t="s">
        <v>40</v>
      </c>
      <c r="B144" s="145" t="s">
        <v>16</v>
      </c>
      <c r="C144" s="142" t="s">
        <v>91</v>
      </c>
      <c r="D144" s="149" t="s">
        <v>145</v>
      </c>
      <c r="E144" s="149" t="s">
        <v>41</v>
      </c>
      <c r="F144" s="161">
        <v>184.6</v>
      </c>
      <c r="G144" s="161">
        <v>180</v>
      </c>
      <c r="H144" s="146">
        <f t="shared" si="69"/>
        <v>97.508125677139773</v>
      </c>
      <c r="I144" s="151">
        <f>F144-G144</f>
        <v>4.5999999999999943</v>
      </c>
    </row>
    <row r="145" spans="1:9" x14ac:dyDescent="0.25">
      <c r="A145" s="148" t="s">
        <v>146</v>
      </c>
      <c r="B145" s="145" t="s">
        <v>16</v>
      </c>
      <c r="C145" s="142" t="s">
        <v>91</v>
      </c>
      <c r="D145" s="149" t="s">
        <v>147</v>
      </c>
      <c r="E145" s="149"/>
      <c r="F145" s="146">
        <f>F146+F147+F148</f>
        <v>1886</v>
      </c>
      <c r="G145" s="146">
        <f t="shared" ref="G145:I145" si="71">G146+G147+G148</f>
        <v>1870.3999999999999</v>
      </c>
      <c r="H145" s="146">
        <f t="shared" si="69"/>
        <v>99.172852598091183</v>
      </c>
      <c r="I145" s="146">
        <f t="shared" si="71"/>
        <v>15.600000000000136</v>
      </c>
    </row>
    <row r="146" spans="1:9" ht="47.25" x14ac:dyDescent="0.25">
      <c r="A146" s="150" t="s">
        <v>29</v>
      </c>
      <c r="B146" s="145" t="s">
        <v>16</v>
      </c>
      <c r="C146" s="142" t="s">
        <v>91</v>
      </c>
      <c r="D146" s="149" t="s">
        <v>147</v>
      </c>
      <c r="E146" s="149" t="s">
        <v>30</v>
      </c>
      <c r="F146" s="151">
        <v>82.8</v>
      </c>
      <c r="G146" s="151">
        <v>82.8</v>
      </c>
      <c r="H146" s="146">
        <f t="shared" si="69"/>
        <v>100</v>
      </c>
      <c r="I146" s="151">
        <f t="shared" ref="I146:I148" si="72">F146-G146</f>
        <v>0</v>
      </c>
    </row>
    <row r="147" spans="1:9" ht="31.5" x14ac:dyDescent="0.25">
      <c r="A147" s="150" t="s">
        <v>40</v>
      </c>
      <c r="B147" s="145" t="s">
        <v>16</v>
      </c>
      <c r="C147" s="142" t="s">
        <v>91</v>
      </c>
      <c r="D147" s="149" t="s">
        <v>147</v>
      </c>
      <c r="E147" s="149" t="s">
        <v>41</v>
      </c>
      <c r="F147" s="151">
        <v>1716.2</v>
      </c>
      <c r="G147" s="151">
        <v>1700.6</v>
      </c>
      <c r="H147" s="146">
        <f t="shared" si="69"/>
        <v>99.091015033212898</v>
      </c>
      <c r="I147" s="151">
        <f t="shared" si="72"/>
        <v>15.600000000000136</v>
      </c>
    </row>
    <row r="148" spans="1:9" x14ac:dyDescent="0.25">
      <c r="A148" s="150" t="s">
        <v>44</v>
      </c>
      <c r="B148" s="145" t="s">
        <v>16</v>
      </c>
      <c r="C148" s="142" t="s">
        <v>91</v>
      </c>
      <c r="D148" s="149" t="s">
        <v>147</v>
      </c>
      <c r="E148" s="149" t="s">
        <v>45</v>
      </c>
      <c r="F148" s="151">
        <v>87</v>
      </c>
      <c r="G148" s="151">
        <v>87</v>
      </c>
      <c r="H148" s="146">
        <f t="shared" si="69"/>
        <v>100</v>
      </c>
      <c r="I148" s="151">
        <f t="shared" si="72"/>
        <v>0</v>
      </c>
    </row>
    <row r="149" spans="1:9" ht="110.25" x14ac:dyDescent="0.25">
      <c r="A149" s="152" t="s">
        <v>31</v>
      </c>
      <c r="B149" s="145" t="s">
        <v>16</v>
      </c>
      <c r="C149" s="142" t="s">
        <v>91</v>
      </c>
      <c r="D149" s="149" t="s">
        <v>148</v>
      </c>
      <c r="E149" s="149"/>
      <c r="F149" s="153">
        <f>F150</f>
        <v>11582.2</v>
      </c>
      <c r="G149" s="153">
        <f t="shared" ref="G149:I149" si="73">G150</f>
        <v>11347.5</v>
      </c>
      <c r="H149" s="146">
        <f t="shared" si="69"/>
        <v>97.973614684602225</v>
      </c>
      <c r="I149" s="153">
        <f t="shared" si="73"/>
        <v>234.70000000000073</v>
      </c>
    </row>
    <row r="150" spans="1:9" ht="47.25" x14ac:dyDescent="0.25">
      <c r="A150" s="150" t="s">
        <v>29</v>
      </c>
      <c r="B150" s="145" t="s">
        <v>16</v>
      </c>
      <c r="C150" s="142" t="s">
        <v>91</v>
      </c>
      <c r="D150" s="149" t="s">
        <v>148</v>
      </c>
      <c r="E150" s="149" t="s">
        <v>30</v>
      </c>
      <c r="F150" s="151">
        <v>11582.2</v>
      </c>
      <c r="G150" s="151">
        <v>11347.5</v>
      </c>
      <c r="H150" s="146">
        <f t="shared" si="69"/>
        <v>97.973614684602225</v>
      </c>
      <c r="I150" s="151">
        <f>F150-G150</f>
        <v>234.70000000000073</v>
      </c>
    </row>
    <row r="151" spans="1:9" x14ac:dyDescent="0.25">
      <c r="A151" s="150" t="s">
        <v>149</v>
      </c>
      <c r="B151" s="145" t="s">
        <v>16</v>
      </c>
      <c r="C151" s="142" t="s">
        <v>91</v>
      </c>
      <c r="D151" s="149" t="s">
        <v>150</v>
      </c>
      <c r="E151" s="149"/>
      <c r="F151" s="153">
        <f>F152+F155</f>
        <v>1468.5000000000002</v>
      </c>
      <c r="G151" s="153">
        <f t="shared" ref="G151:I151" si="74">G152+G155</f>
        <v>1468.5000000000002</v>
      </c>
      <c r="H151" s="146">
        <f t="shared" si="69"/>
        <v>100</v>
      </c>
      <c r="I151" s="153">
        <f t="shared" si="74"/>
        <v>0</v>
      </c>
    </row>
    <row r="152" spans="1:9" ht="31.5" x14ac:dyDescent="0.25">
      <c r="A152" s="160" t="s">
        <v>151</v>
      </c>
      <c r="B152" s="145" t="s">
        <v>16</v>
      </c>
      <c r="C152" s="142" t="s">
        <v>91</v>
      </c>
      <c r="D152" s="149" t="s">
        <v>152</v>
      </c>
      <c r="E152" s="149"/>
      <c r="F152" s="153">
        <f>F153+F154</f>
        <v>1467.8000000000002</v>
      </c>
      <c r="G152" s="153">
        <f t="shared" ref="G152:I152" si="75">G153+G154</f>
        <v>1467.8000000000002</v>
      </c>
      <c r="H152" s="146">
        <f t="shared" si="69"/>
        <v>100</v>
      </c>
      <c r="I152" s="153">
        <f t="shared" si="75"/>
        <v>0</v>
      </c>
    </row>
    <row r="153" spans="1:9" ht="47.25" x14ac:dyDescent="0.25">
      <c r="A153" s="150" t="s">
        <v>29</v>
      </c>
      <c r="B153" s="145" t="s">
        <v>16</v>
      </c>
      <c r="C153" s="142" t="s">
        <v>91</v>
      </c>
      <c r="D153" s="149" t="s">
        <v>152</v>
      </c>
      <c r="E153" s="149" t="s">
        <v>30</v>
      </c>
      <c r="F153" s="151">
        <v>1372.4</v>
      </c>
      <c r="G153" s="151">
        <v>1372.4</v>
      </c>
      <c r="H153" s="146">
        <f t="shared" si="69"/>
        <v>100</v>
      </c>
      <c r="I153" s="151">
        <f t="shared" ref="I153:I154" si="76">F153-G153</f>
        <v>0</v>
      </c>
    </row>
    <row r="154" spans="1:9" ht="31.5" x14ac:dyDescent="0.25">
      <c r="A154" s="148" t="s">
        <v>40</v>
      </c>
      <c r="B154" s="145" t="s">
        <v>16</v>
      </c>
      <c r="C154" s="142" t="s">
        <v>91</v>
      </c>
      <c r="D154" s="149" t="s">
        <v>152</v>
      </c>
      <c r="E154" s="149" t="s">
        <v>41</v>
      </c>
      <c r="F154" s="151">
        <f>83.4+12</f>
        <v>95.4</v>
      </c>
      <c r="G154" s="151">
        <v>95.4</v>
      </c>
      <c r="H154" s="146">
        <f t="shared" si="69"/>
        <v>100</v>
      </c>
      <c r="I154" s="151">
        <f t="shared" si="76"/>
        <v>0</v>
      </c>
    </row>
    <row r="155" spans="1:9" ht="63" x14ac:dyDescent="0.25">
      <c r="A155" s="152" t="s">
        <v>153</v>
      </c>
      <c r="B155" s="145" t="s">
        <v>16</v>
      </c>
      <c r="C155" s="142" t="s">
        <v>91</v>
      </c>
      <c r="D155" s="149" t="s">
        <v>154</v>
      </c>
      <c r="E155" s="149"/>
      <c r="F155" s="146">
        <f>F156</f>
        <v>0.7</v>
      </c>
      <c r="G155" s="146">
        <f t="shared" ref="G155:I155" si="77">G156</f>
        <v>0.7</v>
      </c>
      <c r="H155" s="146">
        <f t="shared" si="69"/>
        <v>100</v>
      </c>
      <c r="I155" s="146">
        <f t="shared" si="77"/>
        <v>0</v>
      </c>
    </row>
    <row r="156" spans="1:9" ht="31.5" x14ac:dyDescent="0.25">
      <c r="A156" s="150" t="s">
        <v>40</v>
      </c>
      <c r="B156" s="145" t="s">
        <v>16</v>
      </c>
      <c r="C156" s="142" t="s">
        <v>91</v>
      </c>
      <c r="D156" s="149" t="s">
        <v>154</v>
      </c>
      <c r="E156" s="149" t="s">
        <v>41</v>
      </c>
      <c r="F156" s="151">
        <v>0.7</v>
      </c>
      <c r="G156" s="151">
        <v>0.7</v>
      </c>
      <c r="H156" s="146">
        <f t="shared" si="69"/>
        <v>100</v>
      </c>
      <c r="I156" s="151">
        <f>F156-G156</f>
        <v>0</v>
      </c>
    </row>
    <row r="157" spans="1:9" x14ac:dyDescent="0.25">
      <c r="A157" s="147" t="s">
        <v>80</v>
      </c>
      <c r="B157" s="145" t="s">
        <v>16</v>
      </c>
      <c r="C157" s="142" t="s">
        <v>91</v>
      </c>
      <c r="D157" s="149" t="s">
        <v>81</v>
      </c>
      <c r="E157" s="149"/>
      <c r="F157" s="153">
        <f>F158+F160</f>
        <v>671.5</v>
      </c>
      <c r="G157" s="153">
        <f t="shared" ref="G157:I157" si="78">G158+G160</f>
        <v>658.59999999999991</v>
      </c>
      <c r="H157" s="146">
        <f t="shared" si="69"/>
        <v>98.078927773641084</v>
      </c>
      <c r="I157" s="153">
        <f t="shared" si="78"/>
        <v>12.900000000000045</v>
      </c>
    </row>
    <row r="158" spans="1:9" x14ac:dyDescent="0.25">
      <c r="A158" s="147" t="s">
        <v>155</v>
      </c>
      <c r="B158" s="145" t="s">
        <v>16</v>
      </c>
      <c r="C158" s="142" t="s">
        <v>91</v>
      </c>
      <c r="D158" s="149" t="s">
        <v>156</v>
      </c>
      <c r="E158" s="149"/>
      <c r="F158" s="153">
        <f>F159</f>
        <v>30</v>
      </c>
      <c r="G158" s="153">
        <f t="shared" ref="G158:I158" si="79">G159</f>
        <v>23.3</v>
      </c>
      <c r="H158" s="146">
        <f t="shared" si="69"/>
        <v>77.666666666666671</v>
      </c>
      <c r="I158" s="153">
        <f t="shared" si="79"/>
        <v>6.6999999999999993</v>
      </c>
    </row>
    <row r="159" spans="1:9" ht="31.5" x14ac:dyDescent="0.25">
      <c r="A159" s="150" t="s">
        <v>40</v>
      </c>
      <c r="B159" s="145" t="s">
        <v>16</v>
      </c>
      <c r="C159" s="142" t="s">
        <v>91</v>
      </c>
      <c r="D159" s="149" t="s">
        <v>156</v>
      </c>
      <c r="E159" s="149" t="s">
        <v>41</v>
      </c>
      <c r="F159" s="151">
        <v>30</v>
      </c>
      <c r="G159" s="151">
        <v>23.3</v>
      </c>
      <c r="H159" s="146">
        <f t="shared" si="69"/>
        <v>77.666666666666671</v>
      </c>
      <c r="I159" s="151">
        <f>F159-G159</f>
        <v>6.6999999999999993</v>
      </c>
    </row>
    <row r="160" spans="1:9" ht="31.5" x14ac:dyDescent="0.25">
      <c r="A160" s="147" t="s">
        <v>157</v>
      </c>
      <c r="B160" s="145" t="s">
        <v>16</v>
      </c>
      <c r="C160" s="142" t="s">
        <v>91</v>
      </c>
      <c r="D160" s="149" t="s">
        <v>158</v>
      </c>
      <c r="E160" s="149"/>
      <c r="F160" s="153">
        <f>F161</f>
        <v>641.5</v>
      </c>
      <c r="G160" s="153">
        <f t="shared" ref="G160:I160" si="80">G161</f>
        <v>635.29999999999995</v>
      </c>
      <c r="H160" s="146">
        <f t="shared" si="69"/>
        <v>99.033515198752923</v>
      </c>
      <c r="I160" s="153">
        <f t="shared" si="80"/>
        <v>6.2000000000000455</v>
      </c>
    </row>
    <row r="161" spans="1:9" ht="31.5" x14ac:dyDescent="0.25">
      <c r="A161" s="148" t="s">
        <v>40</v>
      </c>
      <c r="B161" s="145" t="s">
        <v>16</v>
      </c>
      <c r="C161" s="142" t="s">
        <v>91</v>
      </c>
      <c r="D161" s="149" t="s">
        <v>158</v>
      </c>
      <c r="E161" s="149" t="s">
        <v>41</v>
      </c>
      <c r="F161" s="151">
        <v>641.5</v>
      </c>
      <c r="G161" s="151">
        <v>635.29999999999995</v>
      </c>
      <c r="H161" s="146">
        <f t="shared" si="69"/>
        <v>99.033515198752923</v>
      </c>
      <c r="I161" s="151">
        <f>F161-G161</f>
        <v>6.2000000000000455</v>
      </c>
    </row>
    <row r="162" spans="1:9" x14ac:dyDescent="0.25">
      <c r="A162" s="164" t="s">
        <v>161</v>
      </c>
      <c r="B162" s="145" t="s">
        <v>16</v>
      </c>
      <c r="C162" s="142" t="s">
        <v>162</v>
      </c>
      <c r="D162" s="149"/>
      <c r="E162" s="149"/>
      <c r="F162" s="153">
        <f>F163</f>
        <v>20.6</v>
      </c>
      <c r="G162" s="153">
        <f t="shared" ref="G162:I163" si="81">G163</f>
        <v>14.5</v>
      </c>
      <c r="H162" s="146">
        <f t="shared" si="69"/>
        <v>70.388349514563103</v>
      </c>
      <c r="I162" s="153">
        <f t="shared" si="81"/>
        <v>6.1000000000000014</v>
      </c>
    </row>
    <row r="163" spans="1:9" x14ac:dyDescent="0.25">
      <c r="A163" s="165" t="s">
        <v>163</v>
      </c>
      <c r="B163" s="145" t="s">
        <v>16</v>
      </c>
      <c r="C163" s="142" t="s">
        <v>164</v>
      </c>
      <c r="D163" s="149"/>
      <c r="E163" s="149"/>
      <c r="F163" s="153">
        <f>F164</f>
        <v>20.6</v>
      </c>
      <c r="G163" s="153">
        <f t="shared" si="81"/>
        <v>14.5</v>
      </c>
      <c r="H163" s="146">
        <f t="shared" si="69"/>
        <v>70.388349514563103</v>
      </c>
      <c r="I163" s="153">
        <f t="shared" si="81"/>
        <v>6.1000000000000014</v>
      </c>
    </row>
    <row r="164" spans="1:9" ht="31.5" x14ac:dyDescent="0.25">
      <c r="A164" s="148" t="s">
        <v>21</v>
      </c>
      <c r="B164" s="145" t="s">
        <v>16</v>
      </c>
      <c r="C164" s="142" t="s">
        <v>164</v>
      </c>
      <c r="D164" s="142" t="s">
        <v>22</v>
      </c>
      <c r="E164" s="142"/>
      <c r="F164" s="153">
        <f t="shared" ref="F164:I167" si="82">F165</f>
        <v>20.6</v>
      </c>
      <c r="G164" s="153">
        <f t="shared" si="82"/>
        <v>14.5</v>
      </c>
      <c r="H164" s="146">
        <f t="shared" si="69"/>
        <v>70.388349514563103</v>
      </c>
      <c r="I164" s="153">
        <f t="shared" si="82"/>
        <v>6.1000000000000014</v>
      </c>
    </row>
    <row r="165" spans="1:9" ht="31.5" x14ac:dyDescent="0.25">
      <c r="A165" s="150" t="s">
        <v>173</v>
      </c>
      <c r="B165" s="145" t="s">
        <v>16</v>
      </c>
      <c r="C165" s="142" t="s">
        <v>164</v>
      </c>
      <c r="D165" s="149" t="s">
        <v>24</v>
      </c>
      <c r="E165" s="142"/>
      <c r="F165" s="153">
        <f t="shared" si="82"/>
        <v>20.6</v>
      </c>
      <c r="G165" s="153">
        <f t="shared" si="82"/>
        <v>14.5</v>
      </c>
      <c r="H165" s="146">
        <f t="shared" si="69"/>
        <v>70.388349514563103</v>
      </c>
      <c r="I165" s="153">
        <f t="shared" si="82"/>
        <v>6.1000000000000014</v>
      </c>
    </row>
    <row r="166" spans="1:9" ht="31.5" x14ac:dyDescent="0.25">
      <c r="A166" s="148" t="s">
        <v>25</v>
      </c>
      <c r="B166" s="145" t="s">
        <v>16</v>
      </c>
      <c r="C166" s="142" t="s">
        <v>164</v>
      </c>
      <c r="D166" s="149" t="s">
        <v>26</v>
      </c>
      <c r="E166" s="142"/>
      <c r="F166" s="153">
        <f t="shared" si="82"/>
        <v>20.6</v>
      </c>
      <c r="G166" s="153">
        <f t="shared" si="82"/>
        <v>14.5</v>
      </c>
      <c r="H166" s="146">
        <f t="shared" si="69"/>
        <v>70.388349514563103</v>
      </c>
      <c r="I166" s="153">
        <f t="shared" si="82"/>
        <v>6.1000000000000014</v>
      </c>
    </row>
    <row r="167" spans="1:9" x14ac:dyDescent="0.25">
      <c r="A167" s="147" t="s">
        <v>27</v>
      </c>
      <c r="B167" s="149" t="s">
        <v>16</v>
      </c>
      <c r="C167" s="149" t="s">
        <v>164</v>
      </c>
      <c r="D167" s="149" t="s">
        <v>28</v>
      </c>
      <c r="E167" s="149"/>
      <c r="F167" s="153">
        <f t="shared" si="82"/>
        <v>20.6</v>
      </c>
      <c r="G167" s="153">
        <f t="shared" si="82"/>
        <v>14.5</v>
      </c>
      <c r="H167" s="146">
        <f t="shared" si="69"/>
        <v>70.388349514563103</v>
      </c>
      <c r="I167" s="153">
        <f t="shared" si="82"/>
        <v>6.1000000000000014</v>
      </c>
    </row>
    <row r="168" spans="1:9" ht="31.5" x14ac:dyDescent="0.25">
      <c r="A168" s="148" t="s">
        <v>40</v>
      </c>
      <c r="B168" s="145" t="s">
        <v>16</v>
      </c>
      <c r="C168" s="142" t="s">
        <v>164</v>
      </c>
      <c r="D168" s="149" t="s">
        <v>28</v>
      </c>
      <c r="E168" s="142" t="s">
        <v>41</v>
      </c>
      <c r="F168" s="151">
        <v>20.6</v>
      </c>
      <c r="G168" s="151">
        <v>14.5</v>
      </c>
      <c r="H168" s="146">
        <f t="shared" si="69"/>
        <v>70.388349514563103</v>
      </c>
      <c r="I168" s="151">
        <f>F168-G168</f>
        <v>6.1000000000000014</v>
      </c>
    </row>
    <row r="169" spans="1:9" ht="31.5" x14ac:dyDescent="0.25">
      <c r="A169" s="166" t="s">
        <v>174</v>
      </c>
      <c r="B169" s="145" t="s">
        <v>16</v>
      </c>
      <c r="C169" s="142" t="s">
        <v>175</v>
      </c>
      <c r="D169" s="142"/>
      <c r="E169" s="142"/>
      <c r="F169" s="146">
        <f>F170+F176+F191</f>
        <v>8498.2000000000007</v>
      </c>
      <c r="G169" s="146">
        <f t="shared" ref="G169:I169" si="83">G170+G176+G191</f>
        <v>8365.1</v>
      </c>
      <c r="H169" s="146">
        <f t="shared" si="69"/>
        <v>98.43378597820714</v>
      </c>
      <c r="I169" s="146">
        <f t="shared" si="83"/>
        <v>133.10000000000016</v>
      </c>
    </row>
    <row r="170" spans="1:9" x14ac:dyDescent="0.25">
      <c r="A170" s="167" t="s">
        <v>176</v>
      </c>
      <c r="B170" s="168" t="s">
        <v>16</v>
      </c>
      <c r="C170" s="169" t="s">
        <v>177</v>
      </c>
      <c r="D170" s="169"/>
      <c r="E170" s="169"/>
      <c r="F170" s="146">
        <f>F171</f>
        <v>885.1</v>
      </c>
      <c r="G170" s="146">
        <f t="shared" ref="G170:I174" si="84">G171</f>
        <v>885.1</v>
      </c>
      <c r="H170" s="146">
        <f t="shared" si="69"/>
        <v>100</v>
      </c>
      <c r="I170" s="146">
        <f t="shared" si="84"/>
        <v>0</v>
      </c>
    </row>
    <row r="171" spans="1:9" ht="31.5" x14ac:dyDescent="0.25">
      <c r="A171" s="150" t="s">
        <v>165</v>
      </c>
      <c r="B171" s="168" t="s">
        <v>16</v>
      </c>
      <c r="C171" s="169" t="s">
        <v>177</v>
      </c>
      <c r="D171" s="169" t="s">
        <v>166</v>
      </c>
      <c r="E171" s="149"/>
      <c r="F171" s="146">
        <f>F172</f>
        <v>885.1</v>
      </c>
      <c r="G171" s="146">
        <f t="shared" si="84"/>
        <v>885.1</v>
      </c>
      <c r="H171" s="146">
        <f t="shared" si="69"/>
        <v>100</v>
      </c>
      <c r="I171" s="146">
        <f t="shared" si="84"/>
        <v>0</v>
      </c>
    </row>
    <row r="172" spans="1:9" ht="31.5" x14ac:dyDescent="0.25">
      <c r="A172" s="167" t="s">
        <v>167</v>
      </c>
      <c r="B172" s="168" t="s">
        <v>16</v>
      </c>
      <c r="C172" s="169" t="s">
        <v>177</v>
      </c>
      <c r="D172" s="169" t="s">
        <v>168</v>
      </c>
      <c r="E172" s="149"/>
      <c r="F172" s="153">
        <f>F173</f>
        <v>885.1</v>
      </c>
      <c r="G172" s="153">
        <f t="shared" si="84"/>
        <v>885.1</v>
      </c>
      <c r="H172" s="146">
        <f t="shared" si="69"/>
        <v>100</v>
      </c>
      <c r="I172" s="153">
        <f t="shared" si="84"/>
        <v>0</v>
      </c>
    </row>
    <row r="173" spans="1:9" ht="31.5" x14ac:dyDescent="0.25">
      <c r="A173" s="167" t="s">
        <v>178</v>
      </c>
      <c r="B173" s="168" t="s">
        <v>16</v>
      </c>
      <c r="C173" s="169" t="s">
        <v>177</v>
      </c>
      <c r="D173" s="169" t="s">
        <v>179</v>
      </c>
      <c r="E173" s="149"/>
      <c r="F173" s="153">
        <f>F174</f>
        <v>885.1</v>
      </c>
      <c r="G173" s="153">
        <f t="shared" si="84"/>
        <v>885.1</v>
      </c>
      <c r="H173" s="146">
        <f t="shared" si="69"/>
        <v>100</v>
      </c>
      <c r="I173" s="153">
        <f t="shared" si="84"/>
        <v>0</v>
      </c>
    </row>
    <row r="174" spans="1:9" ht="31.5" x14ac:dyDescent="0.25">
      <c r="A174" s="148" t="s">
        <v>180</v>
      </c>
      <c r="B174" s="168" t="s">
        <v>16</v>
      </c>
      <c r="C174" s="169" t="s">
        <v>177</v>
      </c>
      <c r="D174" s="169" t="s">
        <v>181</v>
      </c>
      <c r="E174" s="149"/>
      <c r="F174" s="153">
        <f>F175</f>
        <v>885.1</v>
      </c>
      <c r="G174" s="153">
        <f t="shared" si="84"/>
        <v>885.1</v>
      </c>
      <c r="H174" s="146">
        <f t="shared" si="69"/>
        <v>100</v>
      </c>
      <c r="I174" s="153">
        <f t="shared" si="84"/>
        <v>0</v>
      </c>
    </row>
    <row r="175" spans="1:9" ht="31.5" x14ac:dyDescent="0.25">
      <c r="A175" s="150" t="s">
        <v>40</v>
      </c>
      <c r="B175" s="168" t="s">
        <v>16</v>
      </c>
      <c r="C175" s="169" t="s">
        <v>177</v>
      </c>
      <c r="D175" s="169" t="s">
        <v>181</v>
      </c>
      <c r="E175" s="149" t="s">
        <v>41</v>
      </c>
      <c r="F175" s="151">
        <v>885.1</v>
      </c>
      <c r="G175" s="151">
        <v>885.1</v>
      </c>
      <c r="H175" s="146">
        <f t="shared" si="69"/>
        <v>100</v>
      </c>
      <c r="I175" s="151">
        <f>F175-G175</f>
        <v>0</v>
      </c>
    </row>
    <row r="176" spans="1:9" ht="31.5" x14ac:dyDescent="0.25">
      <c r="A176" s="148" t="s">
        <v>184</v>
      </c>
      <c r="B176" s="168" t="s">
        <v>16</v>
      </c>
      <c r="C176" s="169" t="s">
        <v>185</v>
      </c>
      <c r="D176" s="169"/>
      <c r="E176" s="169"/>
      <c r="F176" s="146">
        <f>F177</f>
        <v>7523.1</v>
      </c>
      <c r="G176" s="146">
        <f t="shared" ref="G176:I176" si="85">G177</f>
        <v>7390.4</v>
      </c>
      <c r="H176" s="146">
        <f t="shared" si="69"/>
        <v>98.236099480267441</v>
      </c>
      <c r="I176" s="146">
        <f t="shared" si="85"/>
        <v>132.70000000000016</v>
      </c>
    </row>
    <row r="177" spans="1:9" ht="31.5" x14ac:dyDescent="0.25">
      <c r="A177" s="150" t="s">
        <v>165</v>
      </c>
      <c r="B177" s="168" t="s">
        <v>16</v>
      </c>
      <c r="C177" s="169" t="s">
        <v>185</v>
      </c>
      <c r="D177" s="169" t="s">
        <v>166</v>
      </c>
      <c r="E177" s="169"/>
      <c r="F177" s="146">
        <f>F178+F184</f>
        <v>7523.1</v>
      </c>
      <c r="G177" s="146">
        <f t="shared" ref="G177:I177" si="86">G178+G184</f>
        <v>7390.4</v>
      </c>
      <c r="H177" s="146">
        <f t="shared" si="69"/>
        <v>98.236099480267441</v>
      </c>
      <c r="I177" s="146">
        <f t="shared" si="86"/>
        <v>132.70000000000016</v>
      </c>
    </row>
    <row r="178" spans="1:9" ht="31.5" x14ac:dyDescent="0.25">
      <c r="A178" s="150" t="s">
        <v>186</v>
      </c>
      <c r="B178" s="168" t="s">
        <v>16</v>
      </c>
      <c r="C178" s="169" t="s">
        <v>185</v>
      </c>
      <c r="D178" s="169" t="s">
        <v>187</v>
      </c>
      <c r="E178" s="169"/>
      <c r="F178" s="146">
        <f>F179</f>
        <v>130</v>
      </c>
      <c r="G178" s="146">
        <f t="shared" ref="G178:I178" si="87">G179</f>
        <v>124.2</v>
      </c>
      <c r="H178" s="146">
        <f t="shared" si="69"/>
        <v>95.538461538461533</v>
      </c>
      <c r="I178" s="146">
        <f t="shared" si="87"/>
        <v>5.7999999999999972</v>
      </c>
    </row>
    <row r="179" spans="1:9" ht="31.5" x14ac:dyDescent="0.25">
      <c r="A179" s="148" t="s">
        <v>188</v>
      </c>
      <c r="B179" s="168" t="s">
        <v>16</v>
      </c>
      <c r="C179" s="169" t="s">
        <v>185</v>
      </c>
      <c r="D179" s="149" t="s">
        <v>189</v>
      </c>
      <c r="E179" s="169"/>
      <c r="F179" s="146">
        <f>F182+F180</f>
        <v>130</v>
      </c>
      <c r="G179" s="146">
        <f t="shared" ref="G179:I179" si="88">G182+G180</f>
        <v>124.2</v>
      </c>
      <c r="H179" s="146">
        <f t="shared" si="69"/>
        <v>95.538461538461533</v>
      </c>
      <c r="I179" s="146">
        <f t="shared" si="88"/>
        <v>5.7999999999999972</v>
      </c>
    </row>
    <row r="180" spans="1:9" ht="31.5" x14ac:dyDescent="0.25">
      <c r="A180" s="148" t="s">
        <v>289</v>
      </c>
      <c r="B180" s="168" t="s">
        <v>16</v>
      </c>
      <c r="C180" s="169" t="s">
        <v>185</v>
      </c>
      <c r="D180" s="149" t="s">
        <v>290</v>
      </c>
      <c r="E180" s="149"/>
      <c r="F180" s="153">
        <f>F181</f>
        <v>80</v>
      </c>
      <c r="G180" s="153">
        <f t="shared" ref="G180:I180" si="89">G181</f>
        <v>76.7</v>
      </c>
      <c r="H180" s="146">
        <f t="shared" si="69"/>
        <v>95.875</v>
      </c>
      <c r="I180" s="153">
        <f t="shared" si="89"/>
        <v>3.2999999999999972</v>
      </c>
    </row>
    <row r="181" spans="1:9" ht="31.5" x14ac:dyDescent="0.25">
      <c r="A181" s="150" t="s">
        <v>40</v>
      </c>
      <c r="B181" s="168" t="s">
        <v>16</v>
      </c>
      <c r="C181" s="169" t="s">
        <v>185</v>
      </c>
      <c r="D181" s="149" t="s">
        <v>290</v>
      </c>
      <c r="E181" s="149" t="s">
        <v>41</v>
      </c>
      <c r="F181" s="151">
        <v>80</v>
      </c>
      <c r="G181" s="151">
        <v>76.7</v>
      </c>
      <c r="H181" s="146">
        <f t="shared" si="69"/>
        <v>95.875</v>
      </c>
      <c r="I181" s="151">
        <f>F181-G181</f>
        <v>3.2999999999999972</v>
      </c>
    </row>
    <row r="182" spans="1:9" ht="47.25" x14ac:dyDescent="0.25">
      <c r="A182" s="148" t="s">
        <v>192</v>
      </c>
      <c r="B182" s="168" t="s">
        <v>16</v>
      </c>
      <c r="C182" s="169" t="s">
        <v>185</v>
      </c>
      <c r="D182" s="149" t="s">
        <v>193</v>
      </c>
      <c r="E182" s="149"/>
      <c r="F182" s="153">
        <f>F183</f>
        <v>50</v>
      </c>
      <c r="G182" s="153">
        <f t="shared" ref="G182:I182" si="90">G183</f>
        <v>47.5</v>
      </c>
      <c r="H182" s="146">
        <f t="shared" si="69"/>
        <v>95</v>
      </c>
      <c r="I182" s="153">
        <f t="shared" si="90"/>
        <v>2.5</v>
      </c>
    </row>
    <row r="183" spans="1:9" ht="31.5" x14ac:dyDescent="0.25">
      <c r="A183" s="150" t="s">
        <v>40</v>
      </c>
      <c r="B183" s="168" t="s">
        <v>16</v>
      </c>
      <c r="C183" s="169" t="s">
        <v>185</v>
      </c>
      <c r="D183" s="149" t="s">
        <v>193</v>
      </c>
      <c r="E183" s="149" t="s">
        <v>41</v>
      </c>
      <c r="F183" s="151">
        <v>50</v>
      </c>
      <c r="G183" s="151">
        <v>47.5</v>
      </c>
      <c r="H183" s="146">
        <f t="shared" si="69"/>
        <v>95</v>
      </c>
      <c r="I183" s="151">
        <f>F183-G183</f>
        <v>2.5</v>
      </c>
    </row>
    <row r="184" spans="1:9" ht="63" x14ac:dyDescent="0.25">
      <c r="A184" s="150" t="s">
        <v>194</v>
      </c>
      <c r="B184" s="168" t="s">
        <v>16</v>
      </c>
      <c r="C184" s="169" t="s">
        <v>185</v>
      </c>
      <c r="D184" s="169" t="s">
        <v>195</v>
      </c>
      <c r="E184" s="149"/>
      <c r="F184" s="146">
        <f>F185</f>
        <v>7393.1</v>
      </c>
      <c r="G184" s="146">
        <f t="shared" ref="G184:I184" si="91">G185</f>
        <v>7266.2</v>
      </c>
      <c r="H184" s="146">
        <f t="shared" si="69"/>
        <v>98.283534647170995</v>
      </c>
      <c r="I184" s="146">
        <f t="shared" si="91"/>
        <v>126.90000000000018</v>
      </c>
    </row>
    <row r="185" spans="1:9" ht="47.25" x14ac:dyDescent="0.25">
      <c r="A185" s="150" t="s">
        <v>196</v>
      </c>
      <c r="B185" s="168" t="s">
        <v>16</v>
      </c>
      <c r="C185" s="169" t="s">
        <v>185</v>
      </c>
      <c r="D185" s="149" t="s">
        <v>197</v>
      </c>
      <c r="E185" s="149"/>
      <c r="F185" s="146">
        <f>F186+F189</f>
        <v>7393.1</v>
      </c>
      <c r="G185" s="146">
        <f t="shared" ref="G185:I185" si="92">G186+G189</f>
        <v>7266.2</v>
      </c>
      <c r="H185" s="146">
        <f t="shared" si="69"/>
        <v>98.283534647170995</v>
      </c>
      <c r="I185" s="146">
        <f t="shared" si="92"/>
        <v>126.90000000000018</v>
      </c>
    </row>
    <row r="186" spans="1:9" x14ac:dyDescent="0.25">
      <c r="A186" s="148" t="s">
        <v>146</v>
      </c>
      <c r="B186" s="168" t="s">
        <v>16</v>
      </c>
      <c r="C186" s="169" t="s">
        <v>185</v>
      </c>
      <c r="D186" s="149" t="s">
        <v>198</v>
      </c>
      <c r="E186" s="149"/>
      <c r="F186" s="146">
        <f>F187+F188</f>
        <v>294.8</v>
      </c>
      <c r="G186" s="146">
        <f t="shared" ref="G186:I186" si="93">G187+G188</f>
        <v>289.7</v>
      </c>
      <c r="H186" s="146">
        <f t="shared" si="69"/>
        <v>98.270013568521023</v>
      </c>
      <c r="I186" s="146">
        <f t="shared" si="93"/>
        <v>5.0999999999999943</v>
      </c>
    </row>
    <row r="187" spans="1:9" ht="47.25" x14ac:dyDescent="0.25">
      <c r="A187" s="150" t="s">
        <v>29</v>
      </c>
      <c r="B187" s="168" t="s">
        <v>16</v>
      </c>
      <c r="C187" s="169" t="s">
        <v>185</v>
      </c>
      <c r="D187" s="149" t="s">
        <v>198</v>
      </c>
      <c r="E187" s="149" t="s">
        <v>30</v>
      </c>
      <c r="F187" s="151">
        <v>98.7</v>
      </c>
      <c r="G187" s="151">
        <v>98.7</v>
      </c>
      <c r="H187" s="146">
        <f t="shared" si="69"/>
        <v>100</v>
      </c>
      <c r="I187" s="151">
        <f t="shared" ref="I187:I188" si="94">F187-G187</f>
        <v>0</v>
      </c>
    </row>
    <row r="188" spans="1:9" ht="31.5" x14ac:dyDescent="0.25">
      <c r="A188" s="150" t="s">
        <v>40</v>
      </c>
      <c r="B188" s="168" t="s">
        <v>16</v>
      </c>
      <c r="C188" s="169" t="s">
        <v>185</v>
      </c>
      <c r="D188" s="149" t="s">
        <v>198</v>
      </c>
      <c r="E188" s="149" t="s">
        <v>41</v>
      </c>
      <c r="F188" s="151">
        <v>196.1</v>
      </c>
      <c r="G188" s="151">
        <v>191</v>
      </c>
      <c r="H188" s="146">
        <f t="shared" si="69"/>
        <v>97.399286078531361</v>
      </c>
      <c r="I188" s="151">
        <f t="shared" si="94"/>
        <v>5.0999999999999943</v>
      </c>
    </row>
    <row r="189" spans="1:9" ht="110.25" x14ac:dyDescent="0.25">
      <c r="A189" s="152" t="s">
        <v>31</v>
      </c>
      <c r="B189" s="168" t="s">
        <v>16</v>
      </c>
      <c r="C189" s="169" t="s">
        <v>185</v>
      </c>
      <c r="D189" s="149" t="s">
        <v>199</v>
      </c>
      <c r="E189" s="149"/>
      <c r="F189" s="153">
        <f>F190</f>
        <v>7098.3</v>
      </c>
      <c r="G189" s="153">
        <f t="shared" ref="G189:I189" si="95">G190</f>
        <v>6976.5</v>
      </c>
      <c r="H189" s="146">
        <f t="shared" si="69"/>
        <v>98.284096192045979</v>
      </c>
      <c r="I189" s="153">
        <f t="shared" si="95"/>
        <v>121.80000000000018</v>
      </c>
    </row>
    <row r="190" spans="1:9" ht="47.25" x14ac:dyDescent="0.25">
      <c r="A190" s="150" t="s">
        <v>29</v>
      </c>
      <c r="B190" s="168" t="s">
        <v>16</v>
      </c>
      <c r="C190" s="169" t="s">
        <v>185</v>
      </c>
      <c r="D190" s="149" t="s">
        <v>199</v>
      </c>
      <c r="E190" s="149" t="s">
        <v>30</v>
      </c>
      <c r="F190" s="151">
        <v>7098.3</v>
      </c>
      <c r="G190" s="151">
        <v>6976.5</v>
      </c>
      <c r="H190" s="146">
        <f t="shared" si="69"/>
        <v>98.284096192045979</v>
      </c>
      <c r="I190" s="151">
        <f>F190-G190</f>
        <v>121.80000000000018</v>
      </c>
    </row>
    <row r="191" spans="1:9" ht="31.5" x14ac:dyDescent="0.25">
      <c r="A191" s="170" t="s">
        <v>200</v>
      </c>
      <c r="B191" s="168" t="s">
        <v>16</v>
      </c>
      <c r="C191" s="169" t="s">
        <v>201</v>
      </c>
      <c r="D191" s="169"/>
      <c r="E191" s="169"/>
      <c r="F191" s="146">
        <f t="shared" ref="F191:I195" si="96">F192</f>
        <v>90</v>
      </c>
      <c r="G191" s="146">
        <f t="shared" si="96"/>
        <v>89.6</v>
      </c>
      <c r="H191" s="146">
        <f t="shared" si="69"/>
        <v>99.555555555555557</v>
      </c>
      <c r="I191" s="146">
        <f t="shared" si="96"/>
        <v>0.40000000000000568</v>
      </c>
    </row>
    <row r="192" spans="1:9" ht="31.5" x14ac:dyDescent="0.25">
      <c r="A192" s="150" t="s">
        <v>202</v>
      </c>
      <c r="B192" s="168" t="s">
        <v>16</v>
      </c>
      <c r="C192" s="169" t="s">
        <v>201</v>
      </c>
      <c r="D192" s="169" t="s">
        <v>166</v>
      </c>
      <c r="E192" s="169"/>
      <c r="F192" s="146">
        <f t="shared" si="96"/>
        <v>90</v>
      </c>
      <c r="G192" s="146">
        <f t="shared" si="96"/>
        <v>89.6</v>
      </c>
      <c r="H192" s="146">
        <f t="shared" si="69"/>
        <v>99.555555555555557</v>
      </c>
      <c r="I192" s="146">
        <f t="shared" si="96"/>
        <v>0.40000000000000568</v>
      </c>
    </row>
    <row r="193" spans="1:9" x14ac:dyDescent="0.25">
      <c r="A193" s="150" t="s">
        <v>203</v>
      </c>
      <c r="B193" s="168" t="s">
        <v>16</v>
      </c>
      <c r="C193" s="169" t="s">
        <v>201</v>
      </c>
      <c r="D193" s="169" t="s">
        <v>204</v>
      </c>
      <c r="E193" s="169"/>
      <c r="F193" s="146">
        <f t="shared" si="96"/>
        <v>90</v>
      </c>
      <c r="G193" s="146">
        <f t="shared" si="96"/>
        <v>89.6</v>
      </c>
      <c r="H193" s="146">
        <f t="shared" si="69"/>
        <v>99.555555555555557</v>
      </c>
      <c r="I193" s="146">
        <f t="shared" si="96"/>
        <v>0.40000000000000568</v>
      </c>
    </row>
    <row r="194" spans="1:9" ht="31.5" x14ac:dyDescent="0.25">
      <c r="A194" s="148" t="s">
        <v>205</v>
      </c>
      <c r="B194" s="168" t="s">
        <v>16</v>
      </c>
      <c r="C194" s="169" t="s">
        <v>201</v>
      </c>
      <c r="D194" s="149" t="s">
        <v>206</v>
      </c>
      <c r="E194" s="169"/>
      <c r="F194" s="146">
        <f t="shared" si="96"/>
        <v>90</v>
      </c>
      <c r="G194" s="146">
        <f t="shared" si="96"/>
        <v>89.6</v>
      </c>
      <c r="H194" s="146">
        <f t="shared" si="69"/>
        <v>99.555555555555557</v>
      </c>
      <c r="I194" s="146">
        <f t="shared" si="96"/>
        <v>0.40000000000000568</v>
      </c>
    </row>
    <row r="195" spans="1:9" ht="31.5" x14ac:dyDescent="0.25">
      <c r="A195" s="150" t="s">
        <v>207</v>
      </c>
      <c r="B195" s="168" t="s">
        <v>16</v>
      </c>
      <c r="C195" s="169" t="s">
        <v>201</v>
      </c>
      <c r="D195" s="149" t="s">
        <v>208</v>
      </c>
      <c r="E195" s="169"/>
      <c r="F195" s="146">
        <f t="shared" si="96"/>
        <v>90</v>
      </c>
      <c r="G195" s="146">
        <f t="shared" si="96"/>
        <v>89.6</v>
      </c>
      <c r="H195" s="146">
        <f t="shared" si="69"/>
        <v>99.555555555555557</v>
      </c>
      <c r="I195" s="146">
        <f t="shared" si="96"/>
        <v>0.40000000000000568</v>
      </c>
    </row>
    <row r="196" spans="1:9" ht="31.5" x14ac:dyDescent="0.25">
      <c r="A196" s="150" t="s">
        <v>40</v>
      </c>
      <c r="B196" s="168" t="s">
        <v>16</v>
      </c>
      <c r="C196" s="169" t="s">
        <v>201</v>
      </c>
      <c r="D196" s="149" t="s">
        <v>208</v>
      </c>
      <c r="E196" s="149" t="s">
        <v>41</v>
      </c>
      <c r="F196" s="151">
        <v>90</v>
      </c>
      <c r="G196" s="151">
        <v>89.6</v>
      </c>
      <c r="H196" s="146">
        <f t="shared" si="69"/>
        <v>99.555555555555557</v>
      </c>
      <c r="I196" s="151">
        <f>F196-G196</f>
        <v>0.40000000000000568</v>
      </c>
    </row>
    <row r="197" spans="1:9" x14ac:dyDescent="0.25">
      <c r="A197" s="166" t="s">
        <v>209</v>
      </c>
      <c r="B197" s="145" t="s">
        <v>16</v>
      </c>
      <c r="C197" s="142" t="s">
        <v>210</v>
      </c>
      <c r="D197" s="142"/>
      <c r="E197" s="142"/>
      <c r="F197" s="146">
        <f>F204+F198</f>
        <v>10434.4</v>
      </c>
      <c r="G197" s="146">
        <f t="shared" ref="G197:I197" si="97">G204+G198</f>
        <v>1722.9</v>
      </c>
      <c r="H197" s="146">
        <f t="shared" si="69"/>
        <v>16.511730430115772</v>
      </c>
      <c r="I197" s="146">
        <f t="shared" si="97"/>
        <v>8711.5</v>
      </c>
    </row>
    <row r="198" spans="1:9" x14ac:dyDescent="0.25">
      <c r="A198" s="150" t="s">
        <v>211</v>
      </c>
      <c r="B198" s="168" t="s">
        <v>16</v>
      </c>
      <c r="C198" s="169" t="s">
        <v>212</v>
      </c>
      <c r="D198" s="169"/>
      <c r="E198" s="149"/>
      <c r="F198" s="146">
        <f t="shared" ref="F198:I202" si="98">F199</f>
        <v>8901.4</v>
      </c>
      <c r="G198" s="146">
        <f t="shared" si="98"/>
        <v>849.9</v>
      </c>
      <c r="H198" s="146">
        <f t="shared" si="69"/>
        <v>9.5479362796863416</v>
      </c>
      <c r="I198" s="146">
        <f t="shared" si="98"/>
        <v>8051.5</v>
      </c>
    </row>
    <row r="199" spans="1:9" ht="31.5" x14ac:dyDescent="0.25">
      <c r="A199" s="150" t="s">
        <v>165</v>
      </c>
      <c r="B199" s="168" t="s">
        <v>16</v>
      </c>
      <c r="C199" s="169" t="s">
        <v>212</v>
      </c>
      <c r="D199" s="169" t="s">
        <v>166</v>
      </c>
      <c r="E199" s="169"/>
      <c r="F199" s="146">
        <f t="shared" si="98"/>
        <v>8901.4</v>
      </c>
      <c r="G199" s="146">
        <f t="shared" si="98"/>
        <v>849.9</v>
      </c>
      <c r="H199" s="146">
        <f t="shared" si="69"/>
        <v>9.5479362796863416</v>
      </c>
      <c r="I199" s="146">
        <f t="shared" si="98"/>
        <v>8051.5</v>
      </c>
    </row>
    <row r="200" spans="1:9" ht="31.5" x14ac:dyDescent="0.25">
      <c r="A200" s="150" t="s">
        <v>213</v>
      </c>
      <c r="B200" s="168" t="s">
        <v>16</v>
      </c>
      <c r="C200" s="169" t="s">
        <v>212</v>
      </c>
      <c r="D200" s="169" t="s">
        <v>214</v>
      </c>
      <c r="E200" s="169"/>
      <c r="F200" s="146">
        <f t="shared" si="98"/>
        <v>8901.4</v>
      </c>
      <c r="G200" s="146">
        <f t="shared" si="98"/>
        <v>849.9</v>
      </c>
      <c r="H200" s="146">
        <f t="shared" si="69"/>
        <v>9.5479362796863416</v>
      </c>
      <c r="I200" s="146">
        <f t="shared" si="98"/>
        <v>8051.5</v>
      </c>
    </row>
    <row r="201" spans="1:9" x14ac:dyDescent="0.25">
      <c r="A201" s="148" t="s">
        <v>215</v>
      </c>
      <c r="B201" s="168" t="s">
        <v>16</v>
      </c>
      <c r="C201" s="169" t="s">
        <v>212</v>
      </c>
      <c r="D201" s="149" t="s">
        <v>216</v>
      </c>
      <c r="E201" s="169"/>
      <c r="F201" s="146">
        <f t="shared" si="98"/>
        <v>8901.4</v>
      </c>
      <c r="G201" s="146">
        <f t="shared" si="98"/>
        <v>849.9</v>
      </c>
      <c r="H201" s="146">
        <f t="shared" si="69"/>
        <v>9.5479362796863416</v>
      </c>
      <c r="I201" s="146">
        <f t="shared" si="98"/>
        <v>8051.5</v>
      </c>
    </row>
    <row r="202" spans="1:9" ht="47.25" x14ac:dyDescent="0.25">
      <c r="A202" s="150" t="s">
        <v>217</v>
      </c>
      <c r="B202" s="168" t="s">
        <v>16</v>
      </c>
      <c r="C202" s="169" t="s">
        <v>212</v>
      </c>
      <c r="D202" s="149" t="s">
        <v>218</v>
      </c>
      <c r="E202" s="169"/>
      <c r="F202" s="146">
        <f t="shared" si="98"/>
        <v>8901.4</v>
      </c>
      <c r="G202" s="146">
        <f t="shared" si="98"/>
        <v>849.9</v>
      </c>
      <c r="H202" s="146">
        <f t="shared" si="69"/>
        <v>9.5479362796863416</v>
      </c>
      <c r="I202" s="146">
        <f t="shared" si="98"/>
        <v>8051.5</v>
      </c>
    </row>
    <row r="203" spans="1:9" ht="31.5" x14ac:dyDescent="0.25">
      <c r="A203" s="150" t="s">
        <v>40</v>
      </c>
      <c r="B203" s="168" t="s">
        <v>16</v>
      </c>
      <c r="C203" s="169" t="s">
        <v>212</v>
      </c>
      <c r="D203" s="149" t="s">
        <v>218</v>
      </c>
      <c r="E203" s="169" t="s">
        <v>41</v>
      </c>
      <c r="F203" s="151">
        <v>8901.4</v>
      </c>
      <c r="G203" s="151">
        <v>849.9</v>
      </c>
      <c r="H203" s="146">
        <f t="shared" si="69"/>
        <v>9.5479362796863416</v>
      </c>
      <c r="I203" s="151">
        <f>F203-G203</f>
        <v>8051.5</v>
      </c>
    </row>
    <row r="204" spans="1:9" x14ac:dyDescent="0.25">
      <c r="A204" s="166" t="s">
        <v>219</v>
      </c>
      <c r="B204" s="168" t="s">
        <v>16</v>
      </c>
      <c r="C204" s="169" t="s">
        <v>220</v>
      </c>
      <c r="D204" s="169"/>
      <c r="E204" s="169"/>
      <c r="F204" s="146">
        <f>F205+F210+F215</f>
        <v>1533</v>
      </c>
      <c r="G204" s="146">
        <f t="shared" ref="G204:I204" si="99">G205+G210+G215</f>
        <v>873</v>
      </c>
      <c r="H204" s="146">
        <f t="shared" si="69"/>
        <v>56.947162426614483</v>
      </c>
      <c r="I204" s="146">
        <f t="shared" si="99"/>
        <v>660</v>
      </c>
    </row>
    <row r="205" spans="1:9" ht="31.5" x14ac:dyDescent="0.25">
      <c r="A205" s="160" t="s">
        <v>97</v>
      </c>
      <c r="B205" s="145" t="s">
        <v>16</v>
      </c>
      <c r="C205" s="142" t="s">
        <v>220</v>
      </c>
      <c r="D205" s="142" t="s">
        <v>98</v>
      </c>
      <c r="E205" s="142"/>
      <c r="F205" s="146">
        <f>F206</f>
        <v>19.5</v>
      </c>
      <c r="G205" s="146">
        <f t="shared" ref="G205:I208" si="100">G206</f>
        <v>19.5</v>
      </c>
      <c r="H205" s="146">
        <f t="shared" si="69"/>
        <v>100</v>
      </c>
      <c r="I205" s="146">
        <f t="shared" si="100"/>
        <v>0</v>
      </c>
    </row>
    <row r="206" spans="1:9" ht="31.5" x14ac:dyDescent="0.25">
      <c r="A206" s="148" t="s">
        <v>99</v>
      </c>
      <c r="B206" s="145" t="s">
        <v>16</v>
      </c>
      <c r="C206" s="149" t="s">
        <v>220</v>
      </c>
      <c r="D206" s="149" t="s">
        <v>100</v>
      </c>
      <c r="E206" s="149"/>
      <c r="F206" s="153">
        <f>F207</f>
        <v>19.5</v>
      </c>
      <c r="G206" s="153">
        <f t="shared" si="100"/>
        <v>19.5</v>
      </c>
      <c r="H206" s="146">
        <f t="shared" ref="H206:H269" si="101">G206/F206*100</f>
        <v>100</v>
      </c>
      <c r="I206" s="153">
        <f t="shared" si="100"/>
        <v>0</v>
      </c>
    </row>
    <row r="207" spans="1:9" ht="31.5" x14ac:dyDescent="0.25">
      <c r="A207" s="148" t="s">
        <v>101</v>
      </c>
      <c r="B207" s="145" t="s">
        <v>16</v>
      </c>
      <c r="C207" s="149" t="s">
        <v>220</v>
      </c>
      <c r="D207" s="149" t="s">
        <v>102</v>
      </c>
      <c r="E207" s="149"/>
      <c r="F207" s="153">
        <f>F208</f>
        <v>19.5</v>
      </c>
      <c r="G207" s="153">
        <f t="shared" si="100"/>
        <v>19.5</v>
      </c>
      <c r="H207" s="146">
        <f t="shared" si="101"/>
        <v>100</v>
      </c>
      <c r="I207" s="153">
        <f t="shared" si="100"/>
        <v>0</v>
      </c>
    </row>
    <row r="208" spans="1:9" ht="31.5" x14ac:dyDescent="0.25">
      <c r="A208" s="171" t="s">
        <v>571</v>
      </c>
      <c r="B208" s="145" t="s">
        <v>16</v>
      </c>
      <c r="C208" s="149" t="s">
        <v>220</v>
      </c>
      <c r="D208" s="149" t="s">
        <v>222</v>
      </c>
      <c r="E208" s="149"/>
      <c r="F208" s="153">
        <f>F209</f>
        <v>19.5</v>
      </c>
      <c r="G208" s="153">
        <f t="shared" si="100"/>
        <v>19.5</v>
      </c>
      <c r="H208" s="146">
        <f t="shared" si="101"/>
        <v>100</v>
      </c>
      <c r="I208" s="153">
        <f t="shared" si="100"/>
        <v>0</v>
      </c>
    </row>
    <row r="209" spans="1:9" ht="31.5" x14ac:dyDescent="0.25">
      <c r="A209" s="150" t="s">
        <v>40</v>
      </c>
      <c r="B209" s="145" t="s">
        <v>16</v>
      </c>
      <c r="C209" s="149" t="s">
        <v>220</v>
      </c>
      <c r="D209" s="149" t="s">
        <v>222</v>
      </c>
      <c r="E209" s="149" t="s">
        <v>41</v>
      </c>
      <c r="F209" s="151">
        <v>19.5</v>
      </c>
      <c r="G209" s="151">
        <v>19.5</v>
      </c>
      <c r="H209" s="146">
        <f t="shared" si="101"/>
        <v>100</v>
      </c>
      <c r="I209" s="151">
        <f>F209-G209</f>
        <v>0</v>
      </c>
    </row>
    <row r="210" spans="1:9" ht="31.5" x14ac:dyDescent="0.25">
      <c r="A210" s="150" t="s">
        <v>223</v>
      </c>
      <c r="B210" s="168" t="s">
        <v>16</v>
      </c>
      <c r="C210" s="169" t="s">
        <v>220</v>
      </c>
      <c r="D210" s="168" t="s">
        <v>224</v>
      </c>
      <c r="E210" s="169"/>
      <c r="F210" s="146">
        <f>F211</f>
        <v>10</v>
      </c>
      <c r="G210" s="146">
        <f t="shared" ref="G210:I210" si="102">G211</f>
        <v>0</v>
      </c>
      <c r="H210" s="146">
        <f t="shared" si="101"/>
        <v>0</v>
      </c>
      <c r="I210" s="146">
        <f t="shared" si="102"/>
        <v>10</v>
      </c>
    </row>
    <row r="211" spans="1:9" ht="31.5" x14ac:dyDescent="0.25">
      <c r="A211" s="150" t="s">
        <v>225</v>
      </c>
      <c r="B211" s="168" t="s">
        <v>16</v>
      </c>
      <c r="C211" s="169" t="s">
        <v>220</v>
      </c>
      <c r="D211" s="168" t="s">
        <v>226</v>
      </c>
      <c r="E211" s="149"/>
      <c r="F211" s="146">
        <f>F213</f>
        <v>10</v>
      </c>
      <c r="G211" s="146">
        <f t="shared" ref="G211:I211" si="103">G213</f>
        <v>0</v>
      </c>
      <c r="H211" s="146">
        <f t="shared" si="101"/>
        <v>0</v>
      </c>
      <c r="I211" s="146">
        <f t="shared" si="103"/>
        <v>10</v>
      </c>
    </row>
    <row r="212" spans="1:9" ht="31.5" x14ac:dyDescent="0.25">
      <c r="A212" s="148" t="s">
        <v>227</v>
      </c>
      <c r="B212" s="168" t="s">
        <v>16</v>
      </c>
      <c r="C212" s="169" t="s">
        <v>220</v>
      </c>
      <c r="D212" s="149" t="s">
        <v>228</v>
      </c>
      <c r="E212" s="149"/>
      <c r="F212" s="146">
        <f>F213</f>
        <v>10</v>
      </c>
      <c r="G212" s="146">
        <f t="shared" ref="G212:I213" si="104">G213</f>
        <v>0</v>
      </c>
      <c r="H212" s="146">
        <f t="shared" si="101"/>
        <v>0</v>
      </c>
      <c r="I212" s="146">
        <f t="shared" si="104"/>
        <v>10</v>
      </c>
    </row>
    <row r="213" spans="1:9" ht="31.5" x14ac:dyDescent="0.25">
      <c r="A213" s="150" t="s">
        <v>229</v>
      </c>
      <c r="B213" s="168" t="s">
        <v>16</v>
      </c>
      <c r="C213" s="169" t="s">
        <v>220</v>
      </c>
      <c r="D213" s="149" t="s">
        <v>230</v>
      </c>
      <c r="E213" s="149"/>
      <c r="F213" s="146">
        <f>F214</f>
        <v>10</v>
      </c>
      <c r="G213" s="146">
        <f t="shared" si="104"/>
        <v>0</v>
      </c>
      <c r="H213" s="146">
        <f t="shared" si="101"/>
        <v>0</v>
      </c>
      <c r="I213" s="146">
        <f t="shared" si="104"/>
        <v>10</v>
      </c>
    </row>
    <row r="214" spans="1:9" ht="31.5" x14ac:dyDescent="0.25">
      <c r="A214" s="150" t="s">
        <v>40</v>
      </c>
      <c r="B214" s="168" t="s">
        <v>16</v>
      </c>
      <c r="C214" s="169" t="s">
        <v>220</v>
      </c>
      <c r="D214" s="149" t="s">
        <v>230</v>
      </c>
      <c r="E214" s="149" t="s">
        <v>41</v>
      </c>
      <c r="F214" s="161">
        <v>10</v>
      </c>
      <c r="G214" s="161">
        <v>0</v>
      </c>
      <c r="H214" s="146">
        <f t="shared" si="101"/>
        <v>0</v>
      </c>
      <c r="I214" s="151">
        <f>F214-G214</f>
        <v>10</v>
      </c>
    </row>
    <row r="215" spans="1:9" ht="31.5" x14ac:dyDescent="0.25">
      <c r="A215" s="150" t="s">
        <v>411</v>
      </c>
      <c r="B215" s="168" t="s">
        <v>16</v>
      </c>
      <c r="C215" s="169" t="s">
        <v>220</v>
      </c>
      <c r="D215" s="168" t="s">
        <v>412</v>
      </c>
      <c r="E215" s="149"/>
      <c r="F215" s="153">
        <f>F216+F220</f>
        <v>1503.5</v>
      </c>
      <c r="G215" s="153">
        <f t="shared" ref="G215:I215" si="105">G216+G220</f>
        <v>853.5</v>
      </c>
      <c r="H215" s="146">
        <f t="shared" si="101"/>
        <v>56.767542401064183</v>
      </c>
      <c r="I215" s="153">
        <f t="shared" si="105"/>
        <v>650</v>
      </c>
    </row>
    <row r="216" spans="1:9" ht="31.5" x14ac:dyDescent="0.25">
      <c r="A216" s="150" t="s">
        <v>590</v>
      </c>
      <c r="B216" s="168" t="s">
        <v>16</v>
      </c>
      <c r="C216" s="169" t="s">
        <v>220</v>
      </c>
      <c r="D216" s="168" t="s">
        <v>587</v>
      </c>
      <c r="E216" s="149"/>
      <c r="F216" s="153">
        <f>F217</f>
        <v>1205.5</v>
      </c>
      <c r="G216" s="153">
        <f t="shared" ref="G216:I218" si="106">G217</f>
        <v>555.5</v>
      </c>
      <c r="H216" s="146">
        <f t="shared" si="101"/>
        <v>46.080464537536294</v>
      </c>
      <c r="I216" s="153">
        <f t="shared" si="106"/>
        <v>650</v>
      </c>
    </row>
    <row r="217" spans="1:9" ht="31.5" x14ac:dyDescent="0.25">
      <c r="A217" s="150" t="s">
        <v>591</v>
      </c>
      <c r="B217" s="168" t="s">
        <v>16</v>
      </c>
      <c r="C217" s="169" t="s">
        <v>220</v>
      </c>
      <c r="D217" s="149" t="s">
        <v>588</v>
      </c>
      <c r="E217" s="149"/>
      <c r="F217" s="153">
        <f>F218</f>
        <v>1205.5</v>
      </c>
      <c r="G217" s="153">
        <f t="shared" si="106"/>
        <v>555.5</v>
      </c>
      <c r="H217" s="146">
        <f t="shared" si="101"/>
        <v>46.080464537536294</v>
      </c>
      <c r="I217" s="153">
        <f t="shared" si="106"/>
        <v>650</v>
      </c>
    </row>
    <row r="218" spans="1:9" ht="47.25" x14ac:dyDescent="0.25">
      <c r="A218" s="150" t="s">
        <v>592</v>
      </c>
      <c r="B218" s="168" t="s">
        <v>16</v>
      </c>
      <c r="C218" s="169" t="s">
        <v>220</v>
      </c>
      <c r="D218" s="149" t="s">
        <v>589</v>
      </c>
      <c r="E218" s="149"/>
      <c r="F218" s="153">
        <f>F219</f>
        <v>1205.5</v>
      </c>
      <c r="G218" s="153">
        <f t="shared" si="106"/>
        <v>555.5</v>
      </c>
      <c r="H218" s="146">
        <f t="shared" si="101"/>
        <v>46.080464537536294</v>
      </c>
      <c r="I218" s="153">
        <f t="shared" si="106"/>
        <v>650</v>
      </c>
    </row>
    <row r="219" spans="1:9" ht="31.5" x14ac:dyDescent="0.25">
      <c r="A219" s="150" t="s">
        <v>40</v>
      </c>
      <c r="B219" s="168" t="s">
        <v>16</v>
      </c>
      <c r="C219" s="169" t="s">
        <v>220</v>
      </c>
      <c r="D219" s="149" t="s">
        <v>589</v>
      </c>
      <c r="E219" s="149" t="s">
        <v>41</v>
      </c>
      <c r="F219" s="151">
        <v>1205.5</v>
      </c>
      <c r="G219" s="151">
        <v>555.5</v>
      </c>
      <c r="H219" s="146">
        <f t="shared" si="101"/>
        <v>46.080464537536294</v>
      </c>
      <c r="I219" s="151">
        <f>F219-G219</f>
        <v>650</v>
      </c>
    </row>
    <row r="220" spans="1:9" ht="31.5" x14ac:dyDescent="0.25">
      <c r="A220" s="150" t="s">
        <v>437</v>
      </c>
      <c r="B220" s="168" t="s">
        <v>16</v>
      </c>
      <c r="C220" s="169" t="s">
        <v>220</v>
      </c>
      <c r="D220" s="168" t="s">
        <v>438</v>
      </c>
      <c r="E220" s="149"/>
      <c r="F220" s="153">
        <f>F221</f>
        <v>298</v>
      </c>
      <c r="G220" s="153">
        <f t="shared" ref="G220:I222" si="107">G221</f>
        <v>298</v>
      </c>
      <c r="H220" s="146">
        <f t="shared" si="101"/>
        <v>100</v>
      </c>
      <c r="I220" s="153">
        <f t="shared" si="107"/>
        <v>0</v>
      </c>
    </row>
    <row r="221" spans="1:9" x14ac:dyDescent="0.25">
      <c r="A221" s="150" t="s">
        <v>443</v>
      </c>
      <c r="B221" s="168" t="s">
        <v>16</v>
      </c>
      <c r="C221" s="169" t="s">
        <v>220</v>
      </c>
      <c r="D221" s="149" t="s">
        <v>444</v>
      </c>
      <c r="E221" s="149"/>
      <c r="F221" s="153">
        <f>F222</f>
        <v>298</v>
      </c>
      <c r="G221" s="153">
        <f t="shared" si="107"/>
        <v>298</v>
      </c>
      <c r="H221" s="146">
        <f t="shared" si="101"/>
        <v>100</v>
      </c>
      <c r="I221" s="153">
        <f t="shared" si="107"/>
        <v>0</v>
      </c>
    </row>
    <row r="222" spans="1:9" ht="31.5" x14ac:dyDescent="0.25">
      <c r="A222" s="150" t="s">
        <v>445</v>
      </c>
      <c r="B222" s="168" t="s">
        <v>16</v>
      </c>
      <c r="C222" s="169" t="s">
        <v>220</v>
      </c>
      <c r="D222" s="149" t="s">
        <v>446</v>
      </c>
      <c r="E222" s="149"/>
      <c r="F222" s="153">
        <f>F223</f>
        <v>298</v>
      </c>
      <c r="G222" s="153">
        <f t="shared" si="107"/>
        <v>298</v>
      </c>
      <c r="H222" s="146">
        <f t="shared" si="101"/>
        <v>100</v>
      </c>
      <c r="I222" s="153">
        <f t="shared" si="107"/>
        <v>0</v>
      </c>
    </row>
    <row r="223" spans="1:9" ht="31.5" x14ac:dyDescent="0.25">
      <c r="A223" s="150" t="s">
        <v>40</v>
      </c>
      <c r="B223" s="168" t="s">
        <v>16</v>
      </c>
      <c r="C223" s="169" t="s">
        <v>220</v>
      </c>
      <c r="D223" s="149" t="s">
        <v>446</v>
      </c>
      <c r="E223" s="149" t="s">
        <v>41</v>
      </c>
      <c r="F223" s="151">
        <v>298</v>
      </c>
      <c r="G223" s="151">
        <v>298</v>
      </c>
      <c r="H223" s="146">
        <f t="shared" si="101"/>
        <v>100</v>
      </c>
      <c r="I223" s="151">
        <f>F223-G223</f>
        <v>0</v>
      </c>
    </row>
    <row r="224" spans="1:9" x14ac:dyDescent="0.25">
      <c r="A224" s="166" t="s">
        <v>231</v>
      </c>
      <c r="B224" s="145" t="s">
        <v>16</v>
      </c>
      <c r="C224" s="142" t="s">
        <v>232</v>
      </c>
      <c r="D224" s="142"/>
      <c r="E224" s="142"/>
      <c r="F224" s="146">
        <f>F231+F245+F225</f>
        <v>27313.1</v>
      </c>
      <c r="G224" s="146">
        <f t="shared" ref="G224:I224" si="108">G231+G245+G225</f>
        <v>17744.400000000001</v>
      </c>
      <c r="H224" s="146">
        <f t="shared" si="101"/>
        <v>64.96662773540902</v>
      </c>
      <c r="I224" s="146">
        <f t="shared" si="108"/>
        <v>9568.7000000000007</v>
      </c>
    </row>
    <row r="225" spans="1:9" x14ac:dyDescent="0.25">
      <c r="A225" s="147" t="s">
        <v>233</v>
      </c>
      <c r="B225" s="168" t="s">
        <v>16</v>
      </c>
      <c r="C225" s="169" t="s">
        <v>234</v>
      </c>
      <c r="D225" s="169"/>
      <c r="E225" s="169"/>
      <c r="F225" s="146">
        <f t="shared" ref="F225:I229" si="109">F226</f>
        <v>196.3</v>
      </c>
      <c r="G225" s="146">
        <f t="shared" si="109"/>
        <v>196.3</v>
      </c>
      <c r="H225" s="146">
        <f t="shared" si="101"/>
        <v>100</v>
      </c>
      <c r="I225" s="146">
        <f t="shared" si="109"/>
        <v>0</v>
      </c>
    </row>
    <row r="226" spans="1:9" ht="31.5" x14ac:dyDescent="0.25">
      <c r="A226" s="160" t="s">
        <v>97</v>
      </c>
      <c r="B226" s="168" t="s">
        <v>16</v>
      </c>
      <c r="C226" s="169" t="s">
        <v>234</v>
      </c>
      <c r="D226" s="149" t="s">
        <v>98</v>
      </c>
      <c r="E226" s="149"/>
      <c r="F226" s="146">
        <f t="shared" si="109"/>
        <v>196.3</v>
      </c>
      <c r="G226" s="146">
        <f t="shared" si="109"/>
        <v>196.3</v>
      </c>
      <c r="H226" s="146">
        <f t="shared" si="101"/>
        <v>100</v>
      </c>
      <c r="I226" s="146">
        <f t="shared" si="109"/>
        <v>0</v>
      </c>
    </row>
    <row r="227" spans="1:9" ht="31.5" x14ac:dyDescent="0.25">
      <c r="A227" s="150" t="s">
        <v>99</v>
      </c>
      <c r="B227" s="168" t="s">
        <v>16</v>
      </c>
      <c r="C227" s="169" t="s">
        <v>234</v>
      </c>
      <c r="D227" s="149" t="s">
        <v>100</v>
      </c>
      <c r="E227" s="149"/>
      <c r="F227" s="146">
        <f t="shared" si="109"/>
        <v>196.3</v>
      </c>
      <c r="G227" s="146">
        <f t="shared" si="109"/>
        <v>196.3</v>
      </c>
      <c r="H227" s="146">
        <f t="shared" si="101"/>
        <v>100</v>
      </c>
      <c r="I227" s="146">
        <f t="shared" si="109"/>
        <v>0</v>
      </c>
    </row>
    <row r="228" spans="1:9" ht="31.5" x14ac:dyDescent="0.25">
      <c r="A228" s="148" t="s">
        <v>101</v>
      </c>
      <c r="B228" s="168" t="s">
        <v>16</v>
      </c>
      <c r="C228" s="169" t="s">
        <v>234</v>
      </c>
      <c r="D228" s="149" t="s">
        <v>102</v>
      </c>
      <c r="E228" s="149"/>
      <c r="F228" s="146">
        <f t="shared" si="109"/>
        <v>196.3</v>
      </c>
      <c r="G228" s="146">
        <f t="shared" si="109"/>
        <v>196.3</v>
      </c>
      <c r="H228" s="146">
        <f t="shared" si="101"/>
        <v>100</v>
      </c>
      <c r="I228" s="146">
        <f t="shared" si="109"/>
        <v>0</v>
      </c>
    </row>
    <row r="229" spans="1:9" ht="31.5" x14ac:dyDescent="0.25">
      <c r="A229" s="150" t="s">
        <v>103</v>
      </c>
      <c r="B229" s="168" t="s">
        <v>16</v>
      </c>
      <c r="C229" s="169" t="s">
        <v>234</v>
      </c>
      <c r="D229" s="149" t="s">
        <v>104</v>
      </c>
      <c r="E229" s="149"/>
      <c r="F229" s="146">
        <f t="shared" si="109"/>
        <v>196.3</v>
      </c>
      <c r="G229" s="146">
        <f t="shared" si="109"/>
        <v>196.3</v>
      </c>
      <c r="H229" s="146">
        <f t="shared" si="101"/>
        <v>100</v>
      </c>
      <c r="I229" s="146">
        <f t="shared" si="109"/>
        <v>0</v>
      </c>
    </row>
    <row r="230" spans="1:9" ht="31.5" x14ac:dyDescent="0.25">
      <c r="A230" s="150" t="s">
        <v>40</v>
      </c>
      <c r="B230" s="168" t="s">
        <v>16</v>
      </c>
      <c r="C230" s="169" t="s">
        <v>234</v>
      </c>
      <c r="D230" s="149" t="s">
        <v>104</v>
      </c>
      <c r="E230" s="149" t="s">
        <v>41</v>
      </c>
      <c r="F230" s="151">
        <v>196.3</v>
      </c>
      <c r="G230" s="151">
        <v>196.3</v>
      </c>
      <c r="H230" s="146">
        <f t="shared" si="101"/>
        <v>100</v>
      </c>
      <c r="I230" s="151">
        <f>F230-G230</f>
        <v>0</v>
      </c>
    </row>
    <row r="231" spans="1:9" x14ac:dyDescent="0.25">
      <c r="A231" s="147" t="s">
        <v>235</v>
      </c>
      <c r="B231" s="168" t="s">
        <v>16</v>
      </c>
      <c r="C231" s="169" t="s">
        <v>236</v>
      </c>
      <c r="D231" s="169"/>
      <c r="E231" s="169"/>
      <c r="F231" s="146">
        <f>F232</f>
        <v>27010.3</v>
      </c>
      <c r="G231" s="146">
        <f t="shared" ref="G231:I232" si="110">G232</f>
        <v>17441.7</v>
      </c>
      <c r="H231" s="146">
        <f t="shared" si="101"/>
        <v>64.574255006423471</v>
      </c>
      <c r="I231" s="146">
        <f t="shared" si="110"/>
        <v>9568.6</v>
      </c>
    </row>
    <row r="232" spans="1:9" ht="31.5" x14ac:dyDescent="0.25">
      <c r="A232" s="148" t="s">
        <v>237</v>
      </c>
      <c r="B232" s="145" t="s">
        <v>16</v>
      </c>
      <c r="C232" s="142" t="s">
        <v>236</v>
      </c>
      <c r="D232" s="149" t="s">
        <v>238</v>
      </c>
      <c r="E232" s="149"/>
      <c r="F232" s="146">
        <f>F233</f>
        <v>27010.3</v>
      </c>
      <c r="G232" s="146">
        <f t="shared" si="110"/>
        <v>17441.7</v>
      </c>
      <c r="H232" s="146">
        <f t="shared" si="101"/>
        <v>64.574255006423471</v>
      </c>
      <c r="I232" s="146">
        <f t="shared" si="110"/>
        <v>9568.6</v>
      </c>
    </row>
    <row r="233" spans="1:9" ht="47.25" x14ac:dyDescent="0.25">
      <c r="A233" s="147" t="s">
        <v>239</v>
      </c>
      <c r="B233" s="145" t="s">
        <v>16</v>
      </c>
      <c r="C233" s="142" t="s">
        <v>236</v>
      </c>
      <c r="D233" s="149" t="s">
        <v>240</v>
      </c>
      <c r="E233" s="149"/>
      <c r="F233" s="146">
        <f>F234+F238+F240+F243</f>
        <v>27010.3</v>
      </c>
      <c r="G233" s="146">
        <f t="shared" ref="G233:I233" si="111">G234+G238+G240+G243</f>
        <v>17441.7</v>
      </c>
      <c r="H233" s="146">
        <f t="shared" si="101"/>
        <v>64.574255006423471</v>
      </c>
      <c r="I233" s="146">
        <f t="shared" si="111"/>
        <v>9568.6</v>
      </c>
    </row>
    <row r="234" spans="1:9" x14ac:dyDescent="0.25">
      <c r="A234" s="172" t="s">
        <v>241</v>
      </c>
      <c r="B234" s="145" t="s">
        <v>16</v>
      </c>
      <c r="C234" s="142" t="s">
        <v>236</v>
      </c>
      <c r="D234" s="149" t="s">
        <v>242</v>
      </c>
      <c r="E234" s="149"/>
      <c r="F234" s="146">
        <f>F235+F236+F237</f>
        <v>4477.0999999999995</v>
      </c>
      <c r="G234" s="146">
        <f t="shared" ref="G234:I234" si="112">G235+G236+G237</f>
        <v>3352.3</v>
      </c>
      <c r="H234" s="146">
        <f t="shared" si="101"/>
        <v>74.87659422393962</v>
      </c>
      <c r="I234" s="146">
        <f t="shared" si="112"/>
        <v>1124.8</v>
      </c>
    </row>
    <row r="235" spans="1:9" ht="31.5" x14ac:dyDescent="0.25">
      <c r="A235" s="150" t="s">
        <v>40</v>
      </c>
      <c r="B235" s="145" t="s">
        <v>16</v>
      </c>
      <c r="C235" s="142" t="s">
        <v>236</v>
      </c>
      <c r="D235" s="149" t="s">
        <v>242</v>
      </c>
      <c r="E235" s="149" t="s">
        <v>41</v>
      </c>
      <c r="F235" s="151">
        <v>3226.5</v>
      </c>
      <c r="G235" s="151">
        <v>2602.9</v>
      </c>
      <c r="H235" s="146">
        <f t="shared" si="101"/>
        <v>80.672555400588877</v>
      </c>
      <c r="I235" s="151">
        <f t="shared" ref="I235:I237" si="113">F235-G235</f>
        <v>623.59999999999991</v>
      </c>
    </row>
    <row r="236" spans="1:9" ht="31.5" x14ac:dyDescent="0.25">
      <c r="A236" s="150" t="s">
        <v>250</v>
      </c>
      <c r="B236" s="145" t="s">
        <v>16</v>
      </c>
      <c r="C236" s="142" t="s">
        <v>236</v>
      </c>
      <c r="D236" s="149" t="s">
        <v>242</v>
      </c>
      <c r="E236" s="149" t="s">
        <v>251</v>
      </c>
      <c r="F236" s="151">
        <v>1203.7</v>
      </c>
      <c r="G236" s="151">
        <v>703.7</v>
      </c>
      <c r="H236" s="146">
        <f t="shared" si="101"/>
        <v>58.461410650494308</v>
      </c>
      <c r="I236" s="151">
        <f t="shared" si="113"/>
        <v>500</v>
      </c>
    </row>
    <row r="237" spans="1:9" x14ac:dyDescent="0.25">
      <c r="A237" s="172" t="s">
        <v>241</v>
      </c>
      <c r="B237" s="145" t="s">
        <v>16</v>
      </c>
      <c r="C237" s="149" t="s">
        <v>236</v>
      </c>
      <c r="D237" s="149" t="s">
        <v>242</v>
      </c>
      <c r="E237" s="149" t="s">
        <v>45</v>
      </c>
      <c r="F237" s="151">
        <v>46.9</v>
      </c>
      <c r="G237" s="151">
        <v>45.7</v>
      </c>
      <c r="H237" s="146">
        <f t="shared" si="101"/>
        <v>97.441364605543725</v>
      </c>
      <c r="I237" s="151">
        <f t="shared" si="113"/>
        <v>1.1999999999999957</v>
      </c>
    </row>
    <row r="238" spans="1:9" ht="47.25" x14ac:dyDescent="0.25">
      <c r="A238" s="172" t="s">
        <v>243</v>
      </c>
      <c r="B238" s="145" t="s">
        <v>16</v>
      </c>
      <c r="C238" s="142" t="s">
        <v>236</v>
      </c>
      <c r="D238" s="149" t="s">
        <v>244</v>
      </c>
      <c r="E238" s="149"/>
      <c r="F238" s="146">
        <f>F239</f>
        <v>5397.8</v>
      </c>
      <c r="G238" s="146">
        <f t="shared" ref="G238:I238" si="114">G239</f>
        <v>5397.7</v>
      </c>
      <c r="H238" s="146">
        <f t="shared" si="101"/>
        <v>99.998147393382482</v>
      </c>
      <c r="I238" s="146">
        <f t="shared" si="114"/>
        <v>0.1000000000003638</v>
      </c>
    </row>
    <row r="239" spans="1:9" ht="31.5" x14ac:dyDescent="0.25">
      <c r="A239" s="150" t="s">
        <v>40</v>
      </c>
      <c r="B239" s="145" t="s">
        <v>16</v>
      </c>
      <c r="C239" s="142" t="s">
        <v>236</v>
      </c>
      <c r="D239" s="149" t="s">
        <v>244</v>
      </c>
      <c r="E239" s="149" t="s">
        <v>41</v>
      </c>
      <c r="F239" s="151">
        <v>5397.8</v>
      </c>
      <c r="G239" s="151">
        <v>5397.7</v>
      </c>
      <c r="H239" s="146">
        <f t="shared" si="101"/>
        <v>99.998147393382482</v>
      </c>
      <c r="I239" s="151">
        <f>F239-G239</f>
        <v>0.1000000000003638</v>
      </c>
    </row>
    <row r="240" spans="1:9" ht="47.25" x14ac:dyDescent="0.25">
      <c r="A240" s="150" t="s">
        <v>246</v>
      </c>
      <c r="B240" s="145" t="s">
        <v>16</v>
      </c>
      <c r="C240" s="149" t="s">
        <v>236</v>
      </c>
      <c r="D240" s="149" t="s">
        <v>247</v>
      </c>
      <c r="E240" s="149"/>
      <c r="F240" s="153">
        <f>F241+F242</f>
        <v>8691.7000000000007</v>
      </c>
      <c r="G240" s="153">
        <f t="shared" ref="G240:I240" si="115">G241+G242</f>
        <v>8691.7000000000007</v>
      </c>
      <c r="H240" s="146">
        <f t="shared" si="101"/>
        <v>100</v>
      </c>
      <c r="I240" s="153">
        <f t="shared" si="115"/>
        <v>0</v>
      </c>
    </row>
    <row r="241" spans="1:9" ht="31.5" x14ac:dyDescent="0.25">
      <c r="A241" s="150" t="s">
        <v>40</v>
      </c>
      <c r="B241" s="145" t="s">
        <v>16</v>
      </c>
      <c r="C241" s="149" t="s">
        <v>236</v>
      </c>
      <c r="D241" s="149" t="s">
        <v>247</v>
      </c>
      <c r="E241" s="149" t="s">
        <v>41</v>
      </c>
      <c r="F241" s="151">
        <v>4563.7</v>
      </c>
      <c r="G241" s="151">
        <v>4563.7</v>
      </c>
      <c r="H241" s="146">
        <f t="shared" si="101"/>
        <v>100</v>
      </c>
      <c r="I241" s="151">
        <f t="shared" ref="I241:I242" si="116">F241-G241</f>
        <v>0</v>
      </c>
    </row>
    <row r="242" spans="1:9" ht="31.5" x14ac:dyDescent="0.25">
      <c r="A242" s="150" t="s">
        <v>250</v>
      </c>
      <c r="B242" s="145" t="s">
        <v>16</v>
      </c>
      <c r="C242" s="149" t="s">
        <v>236</v>
      </c>
      <c r="D242" s="149" t="s">
        <v>247</v>
      </c>
      <c r="E242" s="149" t="s">
        <v>251</v>
      </c>
      <c r="F242" s="151">
        <f>5028-900</f>
        <v>4128</v>
      </c>
      <c r="G242" s="151">
        <v>4128</v>
      </c>
      <c r="H242" s="146">
        <f t="shared" si="101"/>
        <v>100</v>
      </c>
      <c r="I242" s="151">
        <f t="shared" si="116"/>
        <v>0</v>
      </c>
    </row>
    <row r="243" spans="1:9" ht="63" x14ac:dyDescent="0.25">
      <c r="A243" s="150" t="s">
        <v>248</v>
      </c>
      <c r="B243" s="145" t="s">
        <v>16</v>
      </c>
      <c r="C243" s="149" t="s">
        <v>236</v>
      </c>
      <c r="D243" s="149" t="s">
        <v>249</v>
      </c>
      <c r="E243" s="149"/>
      <c r="F243" s="153">
        <f>F244</f>
        <v>8443.7000000000007</v>
      </c>
      <c r="G243" s="153">
        <f t="shared" ref="G243:I243" si="117">G244</f>
        <v>0</v>
      </c>
      <c r="H243" s="146">
        <f t="shared" si="101"/>
        <v>0</v>
      </c>
      <c r="I243" s="153">
        <f t="shared" si="117"/>
        <v>8443.7000000000007</v>
      </c>
    </row>
    <row r="244" spans="1:9" ht="31.5" x14ac:dyDescent="0.25">
      <c r="A244" s="150" t="s">
        <v>250</v>
      </c>
      <c r="B244" s="145" t="s">
        <v>16</v>
      </c>
      <c r="C244" s="149" t="s">
        <v>236</v>
      </c>
      <c r="D244" s="149" t="s">
        <v>249</v>
      </c>
      <c r="E244" s="149" t="s">
        <v>251</v>
      </c>
      <c r="F244" s="151">
        <v>8443.7000000000007</v>
      </c>
      <c r="G244" s="151">
        <v>0</v>
      </c>
      <c r="H244" s="146">
        <f t="shared" si="101"/>
        <v>0</v>
      </c>
      <c r="I244" s="151">
        <f>F244-G244</f>
        <v>8443.7000000000007</v>
      </c>
    </row>
    <row r="245" spans="1:9" x14ac:dyDescent="0.25">
      <c r="A245" s="150" t="s">
        <v>252</v>
      </c>
      <c r="B245" s="168" t="s">
        <v>16</v>
      </c>
      <c r="C245" s="169" t="s">
        <v>253</v>
      </c>
      <c r="D245" s="169"/>
      <c r="E245" s="149"/>
      <c r="F245" s="146">
        <f t="shared" ref="F245:I249" si="118">F246</f>
        <v>106.5</v>
      </c>
      <c r="G245" s="146">
        <f t="shared" si="118"/>
        <v>106.4</v>
      </c>
      <c r="H245" s="146">
        <f t="shared" si="101"/>
        <v>99.90610328638499</v>
      </c>
      <c r="I245" s="146">
        <f t="shared" si="118"/>
        <v>9.9999999999994316E-2</v>
      </c>
    </row>
    <row r="246" spans="1:9" ht="31.5" x14ac:dyDescent="0.25">
      <c r="A246" s="160" t="s">
        <v>97</v>
      </c>
      <c r="B246" s="168" t="s">
        <v>16</v>
      </c>
      <c r="C246" s="169" t="s">
        <v>253</v>
      </c>
      <c r="D246" s="149" t="s">
        <v>98</v>
      </c>
      <c r="E246" s="149"/>
      <c r="F246" s="146">
        <f t="shared" si="118"/>
        <v>106.5</v>
      </c>
      <c r="G246" s="146">
        <f t="shared" si="118"/>
        <v>106.4</v>
      </c>
      <c r="H246" s="146">
        <f t="shared" si="101"/>
        <v>99.90610328638499</v>
      </c>
      <c r="I246" s="146">
        <f t="shared" si="118"/>
        <v>9.9999999999994316E-2</v>
      </c>
    </row>
    <row r="247" spans="1:9" ht="31.5" x14ac:dyDescent="0.25">
      <c r="A247" s="150" t="s">
        <v>99</v>
      </c>
      <c r="B247" s="168" t="s">
        <v>16</v>
      </c>
      <c r="C247" s="169" t="s">
        <v>253</v>
      </c>
      <c r="D247" s="149" t="s">
        <v>100</v>
      </c>
      <c r="E247" s="149"/>
      <c r="F247" s="146">
        <f t="shared" si="118"/>
        <v>106.5</v>
      </c>
      <c r="G247" s="146">
        <f t="shared" si="118"/>
        <v>106.4</v>
      </c>
      <c r="H247" s="146">
        <f t="shared" si="101"/>
        <v>99.90610328638499</v>
      </c>
      <c r="I247" s="146">
        <f t="shared" si="118"/>
        <v>9.9999999999994316E-2</v>
      </c>
    </row>
    <row r="248" spans="1:9" ht="31.5" x14ac:dyDescent="0.25">
      <c r="A248" s="148" t="s">
        <v>101</v>
      </c>
      <c r="B248" s="168" t="s">
        <v>16</v>
      </c>
      <c r="C248" s="169" t="s">
        <v>253</v>
      </c>
      <c r="D248" s="149" t="s">
        <v>102</v>
      </c>
      <c r="E248" s="149"/>
      <c r="F248" s="146">
        <f t="shared" si="118"/>
        <v>106.5</v>
      </c>
      <c r="G248" s="146">
        <f t="shared" si="118"/>
        <v>106.4</v>
      </c>
      <c r="H248" s="146">
        <f t="shared" si="101"/>
        <v>99.90610328638499</v>
      </c>
      <c r="I248" s="146">
        <f t="shared" si="118"/>
        <v>9.9999999999994316E-2</v>
      </c>
    </row>
    <row r="249" spans="1:9" ht="31.5" x14ac:dyDescent="0.25">
      <c r="A249" s="150" t="s">
        <v>103</v>
      </c>
      <c r="B249" s="168" t="s">
        <v>16</v>
      </c>
      <c r="C249" s="169" t="s">
        <v>253</v>
      </c>
      <c r="D249" s="149" t="s">
        <v>104</v>
      </c>
      <c r="E249" s="149"/>
      <c r="F249" s="146">
        <f t="shared" si="118"/>
        <v>106.5</v>
      </c>
      <c r="G249" s="146">
        <f t="shared" si="118"/>
        <v>106.4</v>
      </c>
      <c r="H249" s="146">
        <f t="shared" si="101"/>
        <v>99.90610328638499</v>
      </c>
      <c r="I249" s="146">
        <f t="shared" si="118"/>
        <v>9.9999999999994316E-2</v>
      </c>
    </row>
    <row r="250" spans="1:9" ht="31.5" x14ac:dyDescent="0.25">
      <c r="A250" s="150" t="s">
        <v>40</v>
      </c>
      <c r="B250" s="168" t="s">
        <v>16</v>
      </c>
      <c r="C250" s="169" t="s">
        <v>253</v>
      </c>
      <c r="D250" s="149" t="s">
        <v>104</v>
      </c>
      <c r="E250" s="149" t="s">
        <v>41</v>
      </c>
      <c r="F250" s="151">
        <v>106.5</v>
      </c>
      <c r="G250" s="151">
        <v>106.4</v>
      </c>
      <c r="H250" s="146">
        <f t="shared" si="101"/>
        <v>99.90610328638499</v>
      </c>
      <c r="I250" s="151">
        <f>F250-G250</f>
        <v>9.9999999999994316E-2</v>
      </c>
    </row>
    <row r="251" spans="1:9" x14ac:dyDescent="0.25">
      <c r="A251" s="173" t="s">
        <v>254</v>
      </c>
      <c r="B251" s="145" t="s">
        <v>16</v>
      </c>
      <c r="C251" s="142" t="s">
        <v>255</v>
      </c>
      <c r="D251" s="142"/>
      <c r="E251" s="142"/>
      <c r="F251" s="146">
        <f t="shared" ref="F251:I258" si="119">F252</f>
        <v>31248.9</v>
      </c>
      <c r="G251" s="146">
        <f t="shared" si="119"/>
        <v>3630.4</v>
      </c>
      <c r="H251" s="146">
        <f t="shared" si="101"/>
        <v>11.61768894265078</v>
      </c>
      <c r="I251" s="146">
        <f t="shared" si="119"/>
        <v>27618.5</v>
      </c>
    </row>
    <row r="252" spans="1:9" x14ac:dyDescent="0.25">
      <c r="A252" s="166" t="s">
        <v>256</v>
      </c>
      <c r="B252" s="168" t="s">
        <v>16</v>
      </c>
      <c r="C252" s="169" t="s">
        <v>257</v>
      </c>
      <c r="D252" s="169"/>
      <c r="E252" s="169"/>
      <c r="F252" s="146">
        <f>F253+F260</f>
        <v>31248.9</v>
      </c>
      <c r="G252" s="146">
        <f t="shared" ref="G252:I252" si="120">G253+G260</f>
        <v>3630.4</v>
      </c>
      <c r="H252" s="146">
        <f t="shared" si="101"/>
        <v>11.61768894265078</v>
      </c>
      <c r="I252" s="146">
        <f t="shared" si="120"/>
        <v>27618.5</v>
      </c>
    </row>
    <row r="253" spans="1:9" ht="31.5" x14ac:dyDescent="0.25">
      <c r="A253" s="150" t="s">
        <v>258</v>
      </c>
      <c r="B253" s="168" t="s">
        <v>16</v>
      </c>
      <c r="C253" s="169" t="s">
        <v>257</v>
      </c>
      <c r="D253" s="168" t="s">
        <v>166</v>
      </c>
      <c r="E253" s="169"/>
      <c r="F253" s="146">
        <f t="shared" si="119"/>
        <v>30388.400000000001</v>
      </c>
      <c r="G253" s="146">
        <f t="shared" si="119"/>
        <v>2770</v>
      </c>
      <c r="H253" s="146">
        <f t="shared" si="101"/>
        <v>9.1153203195956358</v>
      </c>
      <c r="I253" s="146">
        <f t="shared" si="119"/>
        <v>27618.400000000001</v>
      </c>
    </row>
    <row r="254" spans="1:9" ht="31.5" x14ac:dyDescent="0.25">
      <c r="A254" s="150" t="s">
        <v>259</v>
      </c>
      <c r="B254" s="168" t="s">
        <v>16</v>
      </c>
      <c r="C254" s="169" t="s">
        <v>257</v>
      </c>
      <c r="D254" s="168" t="s">
        <v>260</v>
      </c>
      <c r="E254" s="169"/>
      <c r="F254" s="146">
        <f t="shared" si="119"/>
        <v>30388.400000000001</v>
      </c>
      <c r="G254" s="146">
        <f t="shared" si="119"/>
        <v>2770</v>
      </c>
      <c r="H254" s="146">
        <f t="shared" si="101"/>
        <v>9.1153203195956358</v>
      </c>
      <c r="I254" s="146">
        <f t="shared" si="119"/>
        <v>27618.400000000001</v>
      </c>
    </row>
    <row r="255" spans="1:9" ht="31.5" x14ac:dyDescent="0.25">
      <c r="A255" s="148" t="s">
        <v>261</v>
      </c>
      <c r="B255" s="168" t="s">
        <v>16</v>
      </c>
      <c r="C255" s="169" t="s">
        <v>257</v>
      </c>
      <c r="D255" s="149" t="s">
        <v>262</v>
      </c>
      <c r="E255" s="169"/>
      <c r="F255" s="146">
        <f>F258+F256</f>
        <v>30388.400000000001</v>
      </c>
      <c r="G255" s="146">
        <f t="shared" ref="G255:I255" si="121">G258+G256</f>
        <v>2770</v>
      </c>
      <c r="H255" s="146">
        <f t="shared" si="101"/>
        <v>9.1153203195956358</v>
      </c>
      <c r="I255" s="146">
        <f t="shared" si="121"/>
        <v>27618.400000000001</v>
      </c>
    </row>
    <row r="256" spans="1:9" ht="63" x14ac:dyDescent="0.25">
      <c r="A256" s="148" t="s">
        <v>549</v>
      </c>
      <c r="B256" s="168" t="s">
        <v>16</v>
      </c>
      <c r="C256" s="169" t="s">
        <v>257</v>
      </c>
      <c r="D256" s="149" t="s">
        <v>548</v>
      </c>
      <c r="E256" s="169"/>
      <c r="F256" s="146">
        <f>F257</f>
        <v>27618.400000000001</v>
      </c>
      <c r="G256" s="146">
        <f t="shared" ref="G256:I256" si="122">G257</f>
        <v>0</v>
      </c>
      <c r="H256" s="146">
        <f t="shared" si="101"/>
        <v>0</v>
      </c>
      <c r="I256" s="146">
        <f t="shared" si="122"/>
        <v>27618.400000000001</v>
      </c>
    </row>
    <row r="257" spans="1:9" ht="31.5" x14ac:dyDescent="0.25">
      <c r="A257" s="150" t="s">
        <v>40</v>
      </c>
      <c r="B257" s="168" t="s">
        <v>16</v>
      </c>
      <c r="C257" s="169" t="s">
        <v>257</v>
      </c>
      <c r="D257" s="149" t="s">
        <v>548</v>
      </c>
      <c r="E257" s="169" t="s">
        <v>41</v>
      </c>
      <c r="F257" s="161">
        <v>27618.400000000001</v>
      </c>
      <c r="G257" s="161">
        <v>0</v>
      </c>
      <c r="H257" s="146">
        <f t="shared" si="101"/>
        <v>0</v>
      </c>
      <c r="I257" s="151">
        <f>F257-G257</f>
        <v>27618.400000000001</v>
      </c>
    </row>
    <row r="258" spans="1:9" ht="31.5" x14ac:dyDescent="0.25">
      <c r="A258" s="150" t="s">
        <v>263</v>
      </c>
      <c r="B258" s="168" t="s">
        <v>16</v>
      </c>
      <c r="C258" s="169" t="s">
        <v>257</v>
      </c>
      <c r="D258" s="149" t="s">
        <v>264</v>
      </c>
      <c r="E258" s="169"/>
      <c r="F258" s="146">
        <f t="shared" si="119"/>
        <v>2770</v>
      </c>
      <c r="G258" s="146">
        <f t="shared" si="119"/>
        <v>2770</v>
      </c>
      <c r="H258" s="146">
        <f t="shared" si="101"/>
        <v>100</v>
      </c>
      <c r="I258" s="146">
        <f t="shared" si="119"/>
        <v>0</v>
      </c>
    </row>
    <row r="259" spans="1:9" ht="31.5" x14ac:dyDescent="0.25">
      <c r="A259" s="150" t="s">
        <v>40</v>
      </c>
      <c r="B259" s="168" t="s">
        <v>16</v>
      </c>
      <c r="C259" s="169" t="s">
        <v>257</v>
      </c>
      <c r="D259" s="149" t="s">
        <v>264</v>
      </c>
      <c r="E259" s="149" t="s">
        <v>41</v>
      </c>
      <c r="F259" s="151">
        <v>2770</v>
      </c>
      <c r="G259" s="151">
        <v>2770</v>
      </c>
      <c r="H259" s="146">
        <f t="shared" si="101"/>
        <v>100</v>
      </c>
      <c r="I259" s="151">
        <f>F259-G259</f>
        <v>0</v>
      </c>
    </row>
    <row r="260" spans="1:9" ht="31.5" x14ac:dyDescent="0.25">
      <c r="A260" s="150" t="s">
        <v>21</v>
      </c>
      <c r="B260" s="168" t="s">
        <v>16</v>
      </c>
      <c r="C260" s="169" t="s">
        <v>257</v>
      </c>
      <c r="D260" s="168" t="s">
        <v>22</v>
      </c>
      <c r="E260" s="149"/>
      <c r="F260" s="146">
        <f t="shared" ref="F260:I262" si="123">F261</f>
        <v>860.5</v>
      </c>
      <c r="G260" s="146">
        <f t="shared" si="123"/>
        <v>860.40000000000009</v>
      </c>
      <c r="H260" s="146">
        <f t="shared" si="101"/>
        <v>99.988378849506105</v>
      </c>
      <c r="I260" s="146">
        <f t="shared" si="123"/>
        <v>9.9999999999909051E-2</v>
      </c>
    </row>
    <row r="261" spans="1:9" ht="31.5" x14ac:dyDescent="0.25">
      <c r="A261" s="150" t="s">
        <v>48</v>
      </c>
      <c r="B261" s="168" t="s">
        <v>16</v>
      </c>
      <c r="C261" s="169" t="s">
        <v>257</v>
      </c>
      <c r="D261" s="168" t="s">
        <v>49</v>
      </c>
      <c r="E261" s="149"/>
      <c r="F261" s="146">
        <f t="shared" si="123"/>
        <v>860.5</v>
      </c>
      <c r="G261" s="146">
        <f t="shared" si="123"/>
        <v>860.40000000000009</v>
      </c>
      <c r="H261" s="146">
        <f t="shared" si="101"/>
        <v>99.988378849506105</v>
      </c>
      <c r="I261" s="146">
        <f t="shared" si="123"/>
        <v>9.9999999999909051E-2</v>
      </c>
    </row>
    <row r="262" spans="1:9" ht="31.5" x14ac:dyDescent="0.25">
      <c r="A262" s="148" t="s">
        <v>50</v>
      </c>
      <c r="B262" s="168" t="s">
        <v>16</v>
      </c>
      <c r="C262" s="169" t="s">
        <v>257</v>
      </c>
      <c r="D262" s="149" t="s">
        <v>51</v>
      </c>
      <c r="E262" s="149"/>
      <c r="F262" s="146">
        <f t="shared" si="123"/>
        <v>860.5</v>
      </c>
      <c r="G262" s="146">
        <f t="shared" si="123"/>
        <v>860.40000000000009</v>
      </c>
      <c r="H262" s="146">
        <f t="shared" si="101"/>
        <v>99.988378849506105</v>
      </c>
      <c r="I262" s="146">
        <f t="shared" si="123"/>
        <v>9.9999999999909051E-2</v>
      </c>
    </row>
    <row r="263" spans="1:9" ht="47.25" x14ac:dyDescent="0.25">
      <c r="A263" s="155" t="s">
        <v>265</v>
      </c>
      <c r="B263" s="168" t="s">
        <v>16</v>
      </c>
      <c r="C263" s="169" t="s">
        <v>257</v>
      </c>
      <c r="D263" s="149" t="s">
        <v>266</v>
      </c>
      <c r="E263" s="149"/>
      <c r="F263" s="146">
        <f>F265+F264</f>
        <v>860.5</v>
      </c>
      <c r="G263" s="146">
        <f t="shared" ref="G263:I263" si="124">G265+G264</f>
        <v>860.40000000000009</v>
      </c>
      <c r="H263" s="146">
        <f t="shared" si="101"/>
        <v>99.988378849506105</v>
      </c>
      <c r="I263" s="146">
        <f t="shared" si="124"/>
        <v>9.9999999999909051E-2</v>
      </c>
    </row>
    <row r="264" spans="1:9" ht="47.25" x14ac:dyDescent="0.25">
      <c r="A264" s="150" t="s">
        <v>29</v>
      </c>
      <c r="B264" s="168" t="s">
        <v>16</v>
      </c>
      <c r="C264" s="169" t="s">
        <v>257</v>
      </c>
      <c r="D264" s="149" t="s">
        <v>266</v>
      </c>
      <c r="E264" s="149" t="s">
        <v>30</v>
      </c>
      <c r="F264" s="151">
        <v>78.2</v>
      </c>
      <c r="G264" s="151">
        <v>78.2</v>
      </c>
      <c r="H264" s="146">
        <f t="shared" si="101"/>
        <v>100</v>
      </c>
      <c r="I264" s="151">
        <f t="shared" ref="I264:I265" si="125">F264-G264</f>
        <v>0</v>
      </c>
    </row>
    <row r="265" spans="1:9" ht="31.5" x14ac:dyDescent="0.25">
      <c r="A265" s="150" t="s">
        <v>40</v>
      </c>
      <c r="B265" s="168" t="s">
        <v>16</v>
      </c>
      <c r="C265" s="169" t="s">
        <v>257</v>
      </c>
      <c r="D265" s="149" t="s">
        <v>266</v>
      </c>
      <c r="E265" s="149" t="s">
        <v>41</v>
      </c>
      <c r="F265" s="151">
        <v>782.3</v>
      </c>
      <c r="G265" s="151">
        <v>782.2</v>
      </c>
      <c r="H265" s="146">
        <f t="shared" si="101"/>
        <v>99.987217180109951</v>
      </c>
      <c r="I265" s="151">
        <f t="shared" si="125"/>
        <v>9.9999999999909051E-2</v>
      </c>
    </row>
    <row r="266" spans="1:9" x14ac:dyDescent="0.25">
      <c r="A266" s="166" t="s">
        <v>267</v>
      </c>
      <c r="B266" s="145" t="s">
        <v>16</v>
      </c>
      <c r="C266" s="142" t="s">
        <v>268</v>
      </c>
      <c r="D266" s="142"/>
      <c r="E266" s="142"/>
      <c r="F266" s="146">
        <f>F267+F297+F314</f>
        <v>19650.799999999996</v>
      </c>
      <c r="G266" s="146">
        <f t="shared" ref="G266:I266" si="126">G267+G297+G314</f>
        <v>18620.899999999994</v>
      </c>
      <c r="H266" s="146">
        <f t="shared" si="101"/>
        <v>94.758992000325676</v>
      </c>
      <c r="I266" s="146">
        <f t="shared" si="126"/>
        <v>1029.8999999999994</v>
      </c>
    </row>
    <row r="267" spans="1:9" x14ac:dyDescent="0.25">
      <c r="A267" s="166" t="s">
        <v>269</v>
      </c>
      <c r="B267" s="174" t="s">
        <v>16</v>
      </c>
      <c r="C267" s="175" t="s">
        <v>270</v>
      </c>
      <c r="D267" s="169"/>
      <c r="E267" s="169"/>
      <c r="F267" s="146">
        <f>F272+F268+F287+F281+F292</f>
        <v>19556.199999999997</v>
      </c>
      <c r="G267" s="146">
        <f t="shared" ref="G267:I267" si="127">G272+G268+G287+G281+G292</f>
        <v>18526.499999999996</v>
      </c>
      <c r="H267" s="146">
        <f t="shared" si="101"/>
        <v>94.734662153179045</v>
      </c>
      <c r="I267" s="146">
        <f t="shared" si="127"/>
        <v>1029.6999999999994</v>
      </c>
    </row>
    <row r="268" spans="1:9" ht="47.25" x14ac:dyDescent="0.25">
      <c r="A268" s="160" t="s">
        <v>92</v>
      </c>
      <c r="B268" s="176" t="s">
        <v>16</v>
      </c>
      <c r="C268" s="169" t="s">
        <v>270</v>
      </c>
      <c r="D268" s="169" t="s">
        <v>93</v>
      </c>
      <c r="E268" s="149"/>
      <c r="F268" s="146">
        <f t="shared" ref="F268:I270" si="128">F269</f>
        <v>517.29999999999995</v>
      </c>
      <c r="G268" s="146">
        <f t="shared" si="128"/>
        <v>517.29999999999995</v>
      </c>
      <c r="H268" s="146">
        <f t="shared" si="101"/>
        <v>100</v>
      </c>
      <c r="I268" s="146">
        <f t="shared" si="128"/>
        <v>0</v>
      </c>
    </row>
    <row r="269" spans="1:9" ht="31.5" x14ac:dyDescent="0.25">
      <c r="A269" s="148" t="s">
        <v>508</v>
      </c>
      <c r="B269" s="176" t="s">
        <v>16</v>
      </c>
      <c r="C269" s="169" t="s">
        <v>270</v>
      </c>
      <c r="D269" s="149" t="s">
        <v>94</v>
      </c>
      <c r="E269" s="149"/>
      <c r="F269" s="146">
        <f t="shared" si="128"/>
        <v>517.29999999999995</v>
      </c>
      <c r="G269" s="146">
        <f t="shared" si="128"/>
        <v>517.29999999999995</v>
      </c>
      <c r="H269" s="146">
        <f t="shared" si="101"/>
        <v>100</v>
      </c>
      <c r="I269" s="146">
        <f t="shared" si="128"/>
        <v>0</v>
      </c>
    </row>
    <row r="270" spans="1:9" ht="47.25" x14ac:dyDescent="0.25">
      <c r="A270" s="150" t="s">
        <v>95</v>
      </c>
      <c r="B270" s="149" t="s">
        <v>16</v>
      </c>
      <c r="C270" s="149" t="s">
        <v>270</v>
      </c>
      <c r="D270" s="149" t="s">
        <v>96</v>
      </c>
      <c r="E270" s="149"/>
      <c r="F270" s="146">
        <f t="shared" si="128"/>
        <v>517.29999999999995</v>
      </c>
      <c r="G270" s="146">
        <f t="shared" si="128"/>
        <v>517.29999999999995</v>
      </c>
      <c r="H270" s="146">
        <f t="shared" ref="H270:H333" si="129">G270/F270*100</f>
        <v>100</v>
      </c>
      <c r="I270" s="146">
        <f t="shared" si="128"/>
        <v>0</v>
      </c>
    </row>
    <row r="271" spans="1:9" ht="31.5" x14ac:dyDescent="0.25">
      <c r="A271" s="148" t="s">
        <v>136</v>
      </c>
      <c r="B271" s="149" t="s">
        <v>16</v>
      </c>
      <c r="C271" s="149" t="s">
        <v>270</v>
      </c>
      <c r="D271" s="149" t="s">
        <v>96</v>
      </c>
      <c r="E271" s="149" t="s">
        <v>137</v>
      </c>
      <c r="F271" s="151">
        <f>214.2+303.4-0.3</f>
        <v>517.29999999999995</v>
      </c>
      <c r="G271" s="151">
        <v>517.29999999999995</v>
      </c>
      <c r="H271" s="146">
        <f t="shared" si="129"/>
        <v>100</v>
      </c>
      <c r="I271" s="151">
        <f>F271-G271</f>
        <v>0</v>
      </c>
    </row>
    <row r="272" spans="1:9" ht="31.5" x14ac:dyDescent="0.25">
      <c r="A272" s="160" t="s">
        <v>271</v>
      </c>
      <c r="B272" s="174" t="s">
        <v>16</v>
      </c>
      <c r="C272" s="175" t="s">
        <v>270</v>
      </c>
      <c r="D272" s="169" t="s">
        <v>272</v>
      </c>
      <c r="E272" s="169"/>
      <c r="F272" s="146">
        <f>F273</f>
        <v>18635.099999999999</v>
      </c>
      <c r="G272" s="146">
        <f t="shared" ref="G272:I273" si="130">G273</f>
        <v>17931.8</v>
      </c>
      <c r="H272" s="146">
        <f t="shared" si="129"/>
        <v>96.225939222220433</v>
      </c>
      <c r="I272" s="146">
        <f t="shared" si="130"/>
        <v>703.29999999999939</v>
      </c>
    </row>
    <row r="273" spans="1:9" ht="31.5" x14ac:dyDescent="0.25">
      <c r="A273" s="150" t="s">
        <v>273</v>
      </c>
      <c r="B273" s="174" t="s">
        <v>16</v>
      </c>
      <c r="C273" s="175" t="s">
        <v>270</v>
      </c>
      <c r="D273" s="168" t="s">
        <v>274</v>
      </c>
      <c r="E273" s="169"/>
      <c r="F273" s="146">
        <f>F274</f>
        <v>18635.099999999999</v>
      </c>
      <c r="G273" s="146">
        <f t="shared" si="130"/>
        <v>17931.8</v>
      </c>
      <c r="H273" s="146">
        <f t="shared" si="129"/>
        <v>96.225939222220433</v>
      </c>
      <c r="I273" s="146">
        <f t="shared" si="130"/>
        <v>703.29999999999939</v>
      </c>
    </row>
    <row r="274" spans="1:9" ht="31.5" x14ac:dyDescent="0.25">
      <c r="A274" s="148" t="s">
        <v>275</v>
      </c>
      <c r="B274" s="174" t="s">
        <v>16</v>
      </c>
      <c r="C274" s="175" t="s">
        <v>270</v>
      </c>
      <c r="D274" s="149" t="s">
        <v>276</v>
      </c>
      <c r="E274" s="169"/>
      <c r="F274" s="146">
        <f>F275+F279+F277</f>
        <v>18635.099999999999</v>
      </c>
      <c r="G274" s="146">
        <f t="shared" ref="G274:I274" si="131">G275+G279+G277</f>
        <v>17931.8</v>
      </c>
      <c r="H274" s="146">
        <f t="shared" si="129"/>
        <v>96.225939222220433</v>
      </c>
      <c r="I274" s="146">
        <f t="shared" si="131"/>
        <v>703.29999999999939</v>
      </c>
    </row>
    <row r="275" spans="1:9" x14ac:dyDescent="0.25">
      <c r="A275" s="148" t="s">
        <v>146</v>
      </c>
      <c r="B275" s="174" t="s">
        <v>16</v>
      </c>
      <c r="C275" s="175" t="s">
        <v>270</v>
      </c>
      <c r="D275" s="149" t="s">
        <v>277</v>
      </c>
      <c r="E275" s="169"/>
      <c r="F275" s="146">
        <f>F276</f>
        <v>1432.7</v>
      </c>
      <c r="G275" s="146">
        <f t="shared" ref="G275:I275" si="132">G276</f>
        <v>1077.8</v>
      </c>
      <c r="H275" s="146">
        <f t="shared" si="129"/>
        <v>75.228589376701322</v>
      </c>
      <c r="I275" s="146">
        <f t="shared" si="132"/>
        <v>354.90000000000009</v>
      </c>
    </row>
    <row r="276" spans="1:9" ht="31.5" x14ac:dyDescent="0.25">
      <c r="A276" s="148" t="s">
        <v>136</v>
      </c>
      <c r="B276" s="168" t="s">
        <v>16</v>
      </c>
      <c r="C276" s="169" t="s">
        <v>270</v>
      </c>
      <c r="D276" s="149" t="s">
        <v>277</v>
      </c>
      <c r="E276" s="169" t="s">
        <v>137</v>
      </c>
      <c r="F276" s="151">
        <v>1432.7</v>
      </c>
      <c r="G276" s="151">
        <v>1077.8</v>
      </c>
      <c r="H276" s="146">
        <f t="shared" si="129"/>
        <v>75.228589376701322</v>
      </c>
      <c r="I276" s="151">
        <f>F276-G276</f>
        <v>354.90000000000009</v>
      </c>
    </row>
    <row r="277" spans="1:9" ht="31.5" x14ac:dyDescent="0.25">
      <c r="A277" s="147" t="s">
        <v>598</v>
      </c>
      <c r="B277" s="145" t="s">
        <v>16</v>
      </c>
      <c r="C277" s="169" t="s">
        <v>270</v>
      </c>
      <c r="D277" s="149" t="s">
        <v>602</v>
      </c>
      <c r="E277" s="142"/>
      <c r="F277" s="153">
        <f>F278</f>
        <v>14.8</v>
      </c>
      <c r="G277" s="153">
        <f t="shared" ref="G277:I277" si="133">G278</f>
        <v>14.7</v>
      </c>
      <c r="H277" s="146">
        <f t="shared" si="129"/>
        <v>99.324324324324323</v>
      </c>
      <c r="I277" s="153">
        <f t="shared" si="133"/>
        <v>0.10000000000000142</v>
      </c>
    </row>
    <row r="278" spans="1:9" ht="31.5" x14ac:dyDescent="0.25">
      <c r="A278" s="148" t="s">
        <v>136</v>
      </c>
      <c r="B278" s="149" t="s">
        <v>16</v>
      </c>
      <c r="C278" s="169" t="s">
        <v>270</v>
      </c>
      <c r="D278" s="149" t="s">
        <v>602</v>
      </c>
      <c r="E278" s="149" t="s">
        <v>137</v>
      </c>
      <c r="F278" s="151">
        <v>14.8</v>
      </c>
      <c r="G278" s="151">
        <v>14.7</v>
      </c>
      <c r="H278" s="146">
        <f t="shared" si="129"/>
        <v>99.324324324324323</v>
      </c>
      <c r="I278" s="151">
        <f>F278-G278</f>
        <v>0.10000000000000142</v>
      </c>
    </row>
    <row r="279" spans="1:9" ht="110.25" x14ac:dyDescent="0.25">
      <c r="A279" s="152" t="s">
        <v>31</v>
      </c>
      <c r="B279" s="168" t="s">
        <v>16</v>
      </c>
      <c r="C279" s="169" t="s">
        <v>270</v>
      </c>
      <c r="D279" s="149" t="s">
        <v>278</v>
      </c>
      <c r="E279" s="169"/>
      <c r="F279" s="153">
        <f>F280</f>
        <v>17187.599999999999</v>
      </c>
      <c r="G279" s="153">
        <f t="shared" ref="G279:I279" si="134">G280</f>
        <v>16839.3</v>
      </c>
      <c r="H279" s="146">
        <f t="shared" si="129"/>
        <v>97.97353906304545</v>
      </c>
      <c r="I279" s="153">
        <f t="shared" si="134"/>
        <v>348.29999999999927</v>
      </c>
    </row>
    <row r="280" spans="1:9" ht="31.5" x14ac:dyDescent="0.25">
      <c r="A280" s="148" t="s">
        <v>136</v>
      </c>
      <c r="B280" s="168" t="s">
        <v>16</v>
      </c>
      <c r="C280" s="169" t="s">
        <v>270</v>
      </c>
      <c r="D280" s="149" t="s">
        <v>278</v>
      </c>
      <c r="E280" s="169" t="s">
        <v>137</v>
      </c>
      <c r="F280" s="151">
        <v>17187.599999999999</v>
      </c>
      <c r="G280" s="151">
        <v>16839.3</v>
      </c>
      <c r="H280" s="146">
        <f t="shared" si="129"/>
        <v>97.97353906304545</v>
      </c>
      <c r="I280" s="151">
        <f>F280-G280</f>
        <v>348.29999999999927</v>
      </c>
    </row>
    <row r="281" spans="1:9" ht="31.5" x14ac:dyDescent="0.25">
      <c r="A281" s="148" t="s">
        <v>400</v>
      </c>
      <c r="B281" s="168" t="s">
        <v>16</v>
      </c>
      <c r="C281" s="169" t="s">
        <v>270</v>
      </c>
      <c r="D281" s="149" t="s">
        <v>401</v>
      </c>
      <c r="E281" s="169"/>
      <c r="F281" s="153">
        <f>F282</f>
        <v>321</v>
      </c>
      <c r="G281" s="153">
        <f t="shared" ref="G281:I283" si="135">G282</f>
        <v>0</v>
      </c>
      <c r="H281" s="146">
        <f t="shared" si="129"/>
        <v>0</v>
      </c>
      <c r="I281" s="153">
        <f t="shared" si="135"/>
        <v>321</v>
      </c>
    </row>
    <row r="282" spans="1:9" x14ac:dyDescent="0.25">
      <c r="A282" s="148" t="s">
        <v>447</v>
      </c>
      <c r="B282" s="168" t="s">
        <v>16</v>
      </c>
      <c r="C282" s="169" t="s">
        <v>270</v>
      </c>
      <c r="D282" s="149" t="s">
        <v>448</v>
      </c>
      <c r="E282" s="169"/>
      <c r="F282" s="153">
        <f>F283</f>
        <v>321</v>
      </c>
      <c r="G282" s="153">
        <f t="shared" si="135"/>
        <v>0</v>
      </c>
      <c r="H282" s="146">
        <f t="shared" si="129"/>
        <v>0</v>
      </c>
      <c r="I282" s="153">
        <f t="shared" si="135"/>
        <v>321</v>
      </c>
    </row>
    <row r="283" spans="1:9" x14ac:dyDescent="0.25">
      <c r="A283" s="148" t="s">
        <v>454</v>
      </c>
      <c r="B283" s="168" t="s">
        <v>16</v>
      </c>
      <c r="C283" s="169" t="s">
        <v>270</v>
      </c>
      <c r="D283" s="149" t="s">
        <v>455</v>
      </c>
      <c r="E283" s="169"/>
      <c r="F283" s="153">
        <f>F284</f>
        <v>321</v>
      </c>
      <c r="G283" s="153">
        <f t="shared" si="135"/>
        <v>0</v>
      </c>
      <c r="H283" s="146">
        <f t="shared" si="129"/>
        <v>0</v>
      </c>
      <c r="I283" s="153">
        <f t="shared" si="135"/>
        <v>321</v>
      </c>
    </row>
    <row r="284" spans="1:9" ht="31.5" x14ac:dyDescent="0.25">
      <c r="A284" s="148" t="s">
        <v>456</v>
      </c>
      <c r="B284" s="168" t="s">
        <v>16</v>
      </c>
      <c r="C284" s="169" t="s">
        <v>270</v>
      </c>
      <c r="D284" s="149" t="s">
        <v>457</v>
      </c>
      <c r="E284" s="169"/>
      <c r="F284" s="153">
        <f>F285+F286</f>
        <v>321</v>
      </c>
      <c r="G284" s="153">
        <f t="shared" ref="G284:I284" si="136">G285+G286</f>
        <v>0</v>
      </c>
      <c r="H284" s="146">
        <f t="shared" si="129"/>
        <v>0</v>
      </c>
      <c r="I284" s="153">
        <f t="shared" si="136"/>
        <v>321</v>
      </c>
    </row>
    <row r="285" spans="1:9" ht="31.5" x14ac:dyDescent="0.25">
      <c r="A285" s="148" t="s">
        <v>136</v>
      </c>
      <c r="B285" s="168" t="s">
        <v>16</v>
      </c>
      <c r="C285" s="169" t="s">
        <v>270</v>
      </c>
      <c r="D285" s="149" t="s">
        <v>457</v>
      </c>
      <c r="E285" s="169" t="s">
        <v>137</v>
      </c>
      <c r="F285" s="151">
        <v>271</v>
      </c>
      <c r="G285" s="151">
        <v>0</v>
      </c>
      <c r="H285" s="146">
        <f t="shared" si="129"/>
        <v>0</v>
      </c>
      <c r="I285" s="151">
        <f t="shared" ref="I285:I286" si="137">F285-G285</f>
        <v>271</v>
      </c>
    </row>
    <row r="286" spans="1:9" x14ac:dyDescent="0.25">
      <c r="A286" s="148" t="s">
        <v>44</v>
      </c>
      <c r="B286" s="168" t="s">
        <v>16</v>
      </c>
      <c r="C286" s="169" t="s">
        <v>270</v>
      </c>
      <c r="D286" s="149" t="s">
        <v>457</v>
      </c>
      <c r="E286" s="169" t="s">
        <v>45</v>
      </c>
      <c r="F286" s="151">
        <v>50</v>
      </c>
      <c r="G286" s="151">
        <v>0</v>
      </c>
      <c r="H286" s="146">
        <f t="shared" si="129"/>
        <v>0</v>
      </c>
      <c r="I286" s="151">
        <f t="shared" si="137"/>
        <v>50</v>
      </c>
    </row>
    <row r="287" spans="1:9" ht="31.5" x14ac:dyDescent="0.25">
      <c r="A287" s="148" t="s">
        <v>165</v>
      </c>
      <c r="B287" s="168" t="s">
        <v>16</v>
      </c>
      <c r="C287" s="169" t="s">
        <v>270</v>
      </c>
      <c r="D287" s="169" t="s">
        <v>166</v>
      </c>
      <c r="E287" s="169"/>
      <c r="F287" s="146">
        <f t="shared" ref="F287:I290" si="138">F288</f>
        <v>35</v>
      </c>
      <c r="G287" s="146">
        <f t="shared" si="138"/>
        <v>29.6</v>
      </c>
      <c r="H287" s="146">
        <f t="shared" si="129"/>
        <v>84.571428571428569</v>
      </c>
      <c r="I287" s="146">
        <f t="shared" si="138"/>
        <v>5.3999999999999986</v>
      </c>
    </row>
    <row r="288" spans="1:9" ht="31.5" x14ac:dyDescent="0.25">
      <c r="A288" s="150" t="s">
        <v>186</v>
      </c>
      <c r="B288" s="168" t="s">
        <v>16</v>
      </c>
      <c r="C288" s="169" t="s">
        <v>270</v>
      </c>
      <c r="D288" s="169" t="s">
        <v>187</v>
      </c>
      <c r="E288" s="169"/>
      <c r="F288" s="146">
        <f t="shared" si="138"/>
        <v>35</v>
      </c>
      <c r="G288" s="146">
        <f t="shared" si="138"/>
        <v>29.6</v>
      </c>
      <c r="H288" s="146">
        <f t="shared" si="129"/>
        <v>84.571428571428569</v>
      </c>
      <c r="I288" s="146">
        <f t="shared" si="138"/>
        <v>5.3999999999999986</v>
      </c>
    </row>
    <row r="289" spans="1:9" ht="31.5" x14ac:dyDescent="0.25">
      <c r="A289" s="148" t="s">
        <v>188</v>
      </c>
      <c r="B289" s="168" t="s">
        <v>16</v>
      </c>
      <c r="C289" s="169" t="s">
        <v>270</v>
      </c>
      <c r="D289" s="149" t="s">
        <v>189</v>
      </c>
      <c r="E289" s="169"/>
      <c r="F289" s="146">
        <f t="shared" si="138"/>
        <v>35</v>
      </c>
      <c r="G289" s="146">
        <f t="shared" si="138"/>
        <v>29.6</v>
      </c>
      <c r="H289" s="146">
        <f t="shared" si="129"/>
        <v>84.571428571428569</v>
      </c>
      <c r="I289" s="146">
        <f t="shared" si="138"/>
        <v>5.3999999999999986</v>
      </c>
    </row>
    <row r="290" spans="1:9" ht="31.5" x14ac:dyDescent="0.25">
      <c r="A290" s="148" t="s">
        <v>289</v>
      </c>
      <c r="B290" s="168" t="s">
        <v>16</v>
      </c>
      <c r="C290" s="169" t="s">
        <v>270</v>
      </c>
      <c r="D290" s="149" t="s">
        <v>290</v>
      </c>
      <c r="E290" s="169"/>
      <c r="F290" s="146">
        <f t="shared" si="138"/>
        <v>35</v>
      </c>
      <c r="G290" s="146">
        <f t="shared" si="138"/>
        <v>29.6</v>
      </c>
      <c r="H290" s="146">
        <f t="shared" si="129"/>
        <v>84.571428571428569</v>
      </c>
      <c r="I290" s="146">
        <f t="shared" si="138"/>
        <v>5.3999999999999986</v>
      </c>
    </row>
    <row r="291" spans="1:9" ht="31.5" x14ac:dyDescent="0.25">
      <c r="A291" s="148" t="s">
        <v>136</v>
      </c>
      <c r="B291" s="168" t="s">
        <v>16</v>
      </c>
      <c r="C291" s="169" t="s">
        <v>270</v>
      </c>
      <c r="D291" s="149" t="s">
        <v>290</v>
      </c>
      <c r="E291" s="169" t="s">
        <v>137</v>
      </c>
      <c r="F291" s="151">
        <v>35</v>
      </c>
      <c r="G291" s="151">
        <v>29.6</v>
      </c>
      <c r="H291" s="146">
        <f t="shared" si="129"/>
        <v>84.571428571428569</v>
      </c>
      <c r="I291" s="151">
        <f>F291-G291</f>
        <v>5.3999999999999986</v>
      </c>
    </row>
    <row r="292" spans="1:9" ht="31.5" x14ac:dyDescent="0.25">
      <c r="A292" s="166" t="s">
        <v>411</v>
      </c>
      <c r="B292" s="168" t="s">
        <v>16</v>
      </c>
      <c r="C292" s="149" t="s">
        <v>270</v>
      </c>
      <c r="D292" s="149" t="s">
        <v>412</v>
      </c>
      <c r="E292" s="149"/>
      <c r="F292" s="153">
        <f>F293</f>
        <v>47.8</v>
      </c>
      <c r="G292" s="153">
        <f t="shared" ref="G292:I295" si="139">G293</f>
        <v>47.8</v>
      </c>
      <c r="H292" s="146">
        <f t="shared" si="129"/>
        <v>100</v>
      </c>
      <c r="I292" s="153">
        <f t="shared" si="139"/>
        <v>0</v>
      </c>
    </row>
    <row r="293" spans="1:9" ht="31.5" x14ac:dyDescent="0.25">
      <c r="A293" s="166" t="s">
        <v>437</v>
      </c>
      <c r="B293" s="168" t="s">
        <v>16</v>
      </c>
      <c r="C293" s="149" t="s">
        <v>270</v>
      </c>
      <c r="D293" s="149" t="s">
        <v>438</v>
      </c>
      <c r="E293" s="149"/>
      <c r="F293" s="153">
        <f>F294</f>
        <v>47.8</v>
      </c>
      <c r="G293" s="153">
        <f t="shared" si="139"/>
        <v>47.8</v>
      </c>
      <c r="H293" s="146">
        <f t="shared" si="129"/>
        <v>100</v>
      </c>
      <c r="I293" s="153">
        <f t="shared" si="139"/>
        <v>0</v>
      </c>
    </row>
    <row r="294" spans="1:9" x14ac:dyDescent="0.25">
      <c r="A294" s="166" t="s">
        <v>443</v>
      </c>
      <c r="B294" s="168" t="s">
        <v>16</v>
      </c>
      <c r="C294" s="149" t="s">
        <v>270</v>
      </c>
      <c r="D294" s="149" t="s">
        <v>444</v>
      </c>
      <c r="E294" s="149"/>
      <c r="F294" s="153">
        <f>F295</f>
        <v>47.8</v>
      </c>
      <c r="G294" s="153">
        <f t="shared" si="139"/>
        <v>47.8</v>
      </c>
      <c r="H294" s="146">
        <f t="shared" si="129"/>
        <v>100</v>
      </c>
      <c r="I294" s="153">
        <f t="shared" si="139"/>
        <v>0</v>
      </c>
    </row>
    <row r="295" spans="1:9" ht="31.5" x14ac:dyDescent="0.25">
      <c r="A295" s="166" t="s">
        <v>445</v>
      </c>
      <c r="B295" s="168" t="s">
        <v>16</v>
      </c>
      <c r="C295" s="149" t="s">
        <v>270</v>
      </c>
      <c r="D295" s="149" t="s">
        <v>446</v>
      </c>
      <c r="E295" s="149"/>
      <c r="F295" s="153">
        <f>F296</f>
        <v>47.8</v>
      </c>
      <c r="G295" s="153">
        <f t="shared" si="139"/>
        <v>47.8</v>
      </c>
      <c r="H295" s="146">
        <f t="shared" si="129"/>
        <v>100</v>
      </c>
      <c r="I295" s="153">
        <f t="shared" si="139"/>
        <v>0</v>
      </c>
    </row>
    <row r="296" spans="1:9" ht="31.5" x14ac:dyDescent="0.25">
      <c r="A296" s="148" t="s">
        <v>136</v>
      </c>
      <c r="B296" s="168" t="s">
        <v>16</v>
      </c>
      <c r="C296" s="149" t="s">
        <v>270</v>
      </c>
      <c r="D296" s="149" t="s">
        <v>446</v>
      </c>
      <c r="E296" s="149" t="s">
        <v>137</v>
      </c>
      <c r="F296" s="151">
        <v>47.8</v>
      </c>
      <c r="G296" s="151">
        <v>47.8</v>
      </c>
      <c r="H296" s="146">
        <f t="shared" si="129"/>
        <v>100</v>
      </c>
      <c r="I296" s="151">
        <f>F296-G296</f>
        <v>0</v>
      </c>
    </row>
    <row r="297" spans="1:9" x14ac:dyDescent="0.25">
      <c r="A297" s="166" t="s">
        <v>279</v>
      </c>
      <c r="B297" s="168" t="s">
        <v>16</v>
      </c>
      <c r="C297" s="169" t="s">
        <v>280</v>
      </c>
      <c r="D297" s="169"/>
      <c r="E297" s="169"/>
      <c r="F297" s="146">
        <f>F298+F303+F308</f>
        <v>86.8</v>
      </c>
      <c r="G297" s="146">
        <f t="shared" ref="G297:I297" si="140">G298+G303+G308</f>
        <v>86.6</v>
      </c>
      <c r="H297" s="146">
        <f t="shared" si="129"/>
        <v>99.769585253456214</v>
      </c>
      <c r="I297" s="146">
        <f t="shared" si="140"/>
        <v>0.19999999999999929</v>
      </c>
    </row>
    <row r="298" spans="1:9" ht="31.5" x14ac:dyDescent="0.25">
      <c r="A298" s="160" t="s">
        <v>97</v>
      </c>
      <c r="B298" s="168" t="s">
        <v>16</v>
      </c>
      <c r="C298" s="169" t="s">
        <v>280</v>
      </c>
      <c r="D298" s="169" t="s">
        <v>98</v>
      </c>
      <c r="E298" s="169"/>
      <c r="F298" s="146">
        <f t="shared" ref="F298:I301" si="141">F299</f>
        <v>12</v>
      </c>
      <c r="G298" s="146">
        <f t="shared" si="141"/>
        <v>12</v>
      </c>
      <c r="H298" s="146">
        <f t="shared" si="129"/>
        <v>100</v>
      </c>
      <c r="I298" s="146">
        <f t="shared" si="141"/>
        <v>0</v>
      </c>
    </row>
    <row r="299" spans="1:9" ht="31.5" x14ac:dyDescent="0.25">
      <c r="A299" s="150" t="s">
        <v>281</v>
      </c>
      <c r="B299" s="168" t="s">
        <v>16</v>
      </c>
      <c r="C299" s="169" t="s">
        <v>280</v>
      </c>
      <c r="D299" s="169" t="s">
        <v>550</v>
      </c>
      <c r="E299" s="169"/>
      <c r="F299" s="146">
        <f t="shared" si="141"/>
        <v>12</v>
      </c>
      <c r="G299" s="146">
        <f t="shared" si="141"/>
        <v>12</v>
      </c>
      <c r="H299" s="146">
        <f t="shared" si="129"/>
        <v>100</v>
      </c>
      <c r="I299" s="146">
        <f t="shared" si="141"/>
        <v>0</v>
      </c>
    </row>
    <row r="300" spans="1:9" ht="31.5" x14ac:dyDescent="0.25">
      <c r="A300" s="148" t="s">
        <v>60</v>
      </c>
      <c r="B300" s="168" t="s">
        <v>16</v>
      </c>
      <c r="C300" s="169" t="s">
        <v>280</v>
      </c>
      <c r="D300" s="149" t="s">
        <v>551</v>
      </c>
      <c r="E300" s="169"/>
      <c r="F300" s="146">
        <f t="shared" si="141"/>
        <v>12</v>
      </c>
      <c r="G300" s="146">
        <f t="shared" si="141"/>
        <v>12</v>
      </c>
      <c r="H300" s="146">
        <f t="shared" si="129"/>
        <v>100</v>
      </c>
      <c r="I300" s="146">
        <f t="shared" si="141"/>
        <v>0</v>
      </c>
    </row>
    <row r="301" spans="1:9" x14ac:dyDescent="0.25">
      <c r="A301" s="150" t="s">
        <v>27</v>
      </c>
      <c r="B301" s="168" t="s">
        <v>16</v>
      </c>
      <c r="C301" s="169" t="s">
        <v>280</v>
      </c>
      <c r="D301" s="149" t="s">
        <v>552</v>
      </c>
      <c r="E301" s="169"/>
      <c r="F301" s="146">
        <f t="shared" si="141"/>
        <v>12</v>
      </c>
      <c r="G301" s="146">
        <f t="shared" si="141"/>
        <v>12</v>
      </c>
      <c r="H301" s="146">
        <f t="shared" si="129"/>
        <v>100</v>
      </c>
      <c r="I301" s="146">
        <f t="shared" si="141"/>
        <v>0</v>
      </c>
    </row>
    <row r="302" spans="1:9" ht="31.5" x14ac:dyDescent="0.25">
      <c r="A302" s="150" t="s">
        <v>40</v>
      </c>
      <c r="B302" s="168" t="s">
        <v>16</v>
      </c>
      <c r="C302" s="169" t="s">
        <v>280</v>
      </c>
      <c r="D302" s="149" t="s">
        <v>552</v>
      </c>
      <c r="E302" s="169" t="s">
        <v>41</v>
      </c>
      <c r="F302" s="151">
        <v>12</v>
      </c>
      <c r="G302" s="151">
        <v>12</v>
      </c>
      <c r="H302" s="146">
        <f t="shared" si="129"/>
        <v>100</v>
      </c>
      <c r="I302" s="151">
        <f>F302-G302</f>
        <v>0</v>
      </c>
    </row>
    <row r="303" spans="1:9" ht="31.5" x14ac:dyDescent="0.25">
      <c r="A303" s="150" t="s">
        <v>282</v>
      </c>
      <c r="B303" s="168" t="s">
        <v>16</v>
      </c>
      <c r="C303" s="169" t="s">
        <v>280</v>
      </c>
      <c r="D303" s="177" t="s">
        <v>57</v>
      </c>
      <c r="E303" s="169"/>
      <c r="F303" s="146">
        <f t="shared" ref="F303:I306" si="142">F304</f>
        <v>25.4</v>
      </c>
      <c r="G303" s="146">
        <f t="shared" si="142"/>
        <v>25.4</v>
      </c>
      <c r="H303" s="146">
        <f t="shared" si="129"/>
        <v>100</v>
      </c>
      <c r="I303" s="146">
        <f t="shared" si="142"/>
        <v>0</v>
      </c>
    </row>
    <row r="304" spans="1:9" x14ac:dyDescent="0.25">
      <c r="A304" s="150" t="s">
        <v>58</v>
      </c>
      <c r="B304" s="168" t="s">
        <v>16</v>
      </c>
      <c r="C304" s="169" t="s">
        <v>280</v>
      </c>
      <c r="D304" s="177" t="s">
        <v>59</v>
      </c>
      <c r="E304" s="169"/>
      <c r="F304" s="146">
        <f t="shared" si="142"/>
        <v>25.4</v>
      </c>
      <c r="G304" s="146">
        <f t="shared" si="142"/>
        <v>25.4</v>
      </c>
      <c r="H304" s="146">
        <f t="shared" si="129"/>
        <v>100</v>
      </c>
      <c r="I304" s="146">
        <f t="shared" si="142"/>
        <v>0</v>
      </c>
    </row>
    <row r="305" spans="1:9" ht="31.5" x14ac:dyDescent="0.25">
      <c r="A305" s="148" t="s">
        <v>60</v>
      </c>
      <c r="B305" s="168" t="s">
        <v>16</v>
      </c>
      <c r="C305" s="169" t="s">
        <v>280</v>
      </c>
      <c r="D305" s="149" t="s">
        <v>61</v>
      </c>
      <c r="E305" s="169"/>
      <c r="F305" s="146">
        <f t="shared" si="142"/>
        <v>25.4</v>
      </c>
      <c r="G305" s="146">
        <f t="shared" si="142"/>
        <v>25.4</v>
      </c>
      <c r="H305" s="146">
        <f t="shared" si="129"/>
        <v>100</v>
      </c>
      <c r="I305" s="146">
        <f t="shared" si="142"/>
        <v>0</v>
      </c>
    </row>
    <row r="306" spans="1:9" x14ac:dyDescent="0.25">
      <c r="A306" s="150" t="s">
        <v>27</v>
      </c>
      <c r="B306" s="168" t="s">
        <v>16</v>
      </c>
      <c r="C306" s="169" t="s">
        <v>280</v>
      </c>
      <c r="D306" s="149" t="s">
        <v>62</v>
      </c>
      <c r="E306" s="169"/>
      <c r="F306" s="146">
        <f t="shared" si="142"/>
        <v>25.4</v>
      </c>
      <c r="G306" s="146">
        <f t="shared" si="142"/>
        <v>25.4</v>
      </c>
      <c r="H306" s="146">
        <f t="shared" si="129"/>
        <v>100</v>
      </c>
      <c r="I306" s="146">
        <f t="shared" si="142"/>
        <v>0</v>
      </c>
    </row>
    <row r="307" spans="1:9" ht="31.5" x14ac:dyDescent="0.25">
      <c r="A307" s="150" t="s">
        <v>40</v>
      </c>
      <c r="B307" s="168" t="s">
        <v>16</v>
      </c>
      <c r="C307" s="169" t="s">
        <v>280</v>
      </c>
      <c r="D307" s="149" t="s">
        <v>62</v>
      </c>
      <c r="E307" s="169" t="s">
        <v>41</v>
      </c>
      <c r="F307" s="151">
        <v>25.4</v>
      </c>
      <c r="G307" s="151">
        <v>25.4</v>
      </c>
      <c r="H307" s="146">
        <f t="shared" si="129"/>
        <v>100</v>
      </c>
      <c r="I307" s="151">
        <f>F307-G307</f>
        <v>0</v>
      </c>
    </row>
    <row r="308" spans="1:9" ht="31.5" x14ac:dyDescent="0.25">
      <c r="A308" s="150" t="s">
        <v>165</v>
      </c>
      <c r="B308" s="168" t="s">
        <v>16</v>
      </c>
      <c r="C308" s="169" t="s">
        <v>280</v>
      </c>
      <c r="D308" s="177" t="s">
        <v>166</v>
      </c>
      <c r="E308" s="169"/>
      <c r="F308" s="146">
        <f>F309</f>
        <v>49.4</v>
      </c>
      <c r="G308" s="146">
        <f t="shared" ref="G308:I310" si="143">G309</f>
        <v>49.199999999999996</v>
      </c>
      <c r="H308" s="146">
        <f t="shared" si="129"/>
        <v>99.595141700404852</v>
      </c>
      <c r="I308" s="146">
        <f t="shared" si="143"/>
        <v>0.19999999999999929</v>
      </c>
    </row>
    <row r="309" spans="1:9" ht="63" x14ac:dyDescent="0.25">
      <c r="A309" s="150" t="s">
        <v>194</v>
      </c>
      <c r="B309" s="168" t="s">
        <v>16</v>
      </c>
      <c r="C309" s="169" t="s">
        <v>280</v>
      </c>
      <c r="D309" s="169" t="s">
        <v>195</v>
      </c>
      <c r="E309" s="149"/>
      <c r="F309" s="146">
        <f>F310</f>
        <v>49.4</v>
      </c>
      <c r="G309" s="146">
        <f t="shared" si="143"/>
        <v>49.199999999999996</v>
      </c>
      <c r="H309" s="146">
        <f t="shared" si="129"/>
        <v>99.595141700404852</v>
      </c>
      <c r="I309" s="146">
        <f t="shared" si="143"/>
        <v>0.19999999999999929</v>
      </c>
    </row>
    <row r="310" spans="1:9" ht="47.25" x14ac:dyDescent="0.25">
      <c r="A310" s="150" t="s">
        <v>196</v>
      </c>
      <c r="B310" s="168" t="s">
        <v>16</v>
      </c>
      <c r="C310" s="169" t="s">
        <v>280</v>
      </c>
      <c r="D310" s="149" t="s">
        <v>197</v>
      </c>
      <c r="E310" s="149"/>
      <c r="F310" s="146">
        <f>F311</f>
        <v>49.4</v>
      </c>
      <c r="G310" s="146">
        <f t="shared" si="143"/>
        <v>49.199999999999996</v>
      </c>
      <c r="H310" s="146">
        <f t="shared" si="129"/>
        <v>99.595141700404852</v>
      </c>
      <c r="I310" s="146">
        <f t="shared" si="143"/>
        <v>0.19999999999999929</v>
      </c>
    </row>
    <row r="311" spans="1:9" x14ac:dyDescent="0.25">
      <c r="A311" s="148" t="s">
        <v>146</v>
      </c>
      <c r="B311" s="168" t="s">
        <v>16</v>
      </c>
      <c r="C311" s="169" t="s">
        <v>280</v>
      </c>
      <c r="D311" s="149" t="s">
        <v>198</v>
      </c>
      <c r="E311" s="149"/>
      <c r="F311" s="146">
        <f>F312+F313</f>
        <v>49.4</v>
      </c>
      <c r="G311" s="146">
        <f t="shared" ref="G311:I311" si="144">G312+G313</f>
        <v>49.199999999999996</v>
      </c>
      <c r="H311" s="146">
        <f t="shared" si="129"/>
        <v>99.595141700404852</v>
      </c>
      <c r="I311" s="146">
        <f t="shared" si="144"/>
        <v>0.19999999999999929</v>
      </c>
    </row>
    <row r="312" spans="1:9" ht="47.25" x14ac:dyDescent="0.25">
      <c r="A312" s="150" t="s">
        <v>29</v>
      </c>
      <c r="B312" s="168" t="s">
        <v>16</v>
      </c>
      <c r="C312" s="169" t="s">
        <v>280</v>
      </c>
      <c r="D312" s="149" t="s">
        <v>198</v>
      </c>
      <c r="E312" s="149" t="s">
        <v>30</v>
      </c>
      <c r="F312" s="151">
        <v>14.1</v>
      </c>
      <c r="G312" s="151">
        <v>13.9</v>
      </c>
      <c r="H312" s="146">
        <f t="shared" si="129"/>
        <v>98.581560283687949</v>
      </c>
      <c r="I312" s="151">
        <f t="shared" ref="I312:I313" si="145">F312-G312</f>
        <v>0.19999999999999929</v>
      </c>
    </row>
    <row r="313" spans="1:9" ht="31.5" x14ac:dyDescent="0.25">
      <c r="A313" s="150" t="s">
        <v>40</v>
      </c>
      <c r="B313" s="168" t="s">
        <v>16</v>
      </c>
      <c r="C313" s="169" t="s">
        <v>280</v>
      </c>
      <c r="D313" s="149" t="s">
        <v>198</v>
      </c>
      <c r="E313" s="149" t="s">
        <v>41</v>
      </c>
      <c r="F313" s="151">
        <v>35.299999999999997</v>
      </c>
      <c r="G313" s="151">
        <v>35.299999999999997</v>
      </c>
      <c r="H313" s="146">
        <f t="shared" si="129"/>
        <v>100</v>
      </c>
      <c r="I313" s="151">
        <f t="shared" si="145"/>
        <v>0</v>
      </c>
    </row>
    <row r="314" spans="1:9" x14ac:dyDescent="0.25">
      <c r="A314" s="166" t="s">
        <v>292</v>
      </c>
      <c r="B314" s="168" t="s">
        <v>16</v>
      </c>
      <c r="C314" s="169" t="s">
        <v>293</v>
      </c>
      <c r="D314" s="142"/>
      <c r="E314" s="142"/>
      <c r="F314" s="146">
        <f t="shared" ref="F314:I318" si="146">F315</f>
        <v>7.8</v>
      </c>
      <c r="G314" s="146">
        <f t="shared" si="146"/>
        <v>7.8</v>
      </c>
      <c r="H314" s="146">
        <f t="shared" si="129"/>
        <v>100</v>
      </c>
      <c r="I314" s="146">
        <f t="shared" si="146"/>
        <v>0</v>
      </c>
    </row>
    <row r="315" spans="1:9" ht="31.5" x14ac:dyDescent="0.25">
      <c r="A315" s="150" t="s">
        <v>294</v>
      </c>
      <c r="B315" s="168" t="s">
        <v>16</v>
      </c>
      <c r="C315" s="169" t="s">
        <v>293</v>
      </c>
      <c r="D315" s="177" t="s">
        <v>295</v>
      </c>
      <c r="E315" s="169"/>
      <c r="F315" s="146">
        <f t="shared" si="146"/>
        <v>7.8</v>
      </c>
      <c r="G315" s="146">
        <f t="shared" si="146"/>
        <v>7.8</v>
      </c>
      <c r="H315" s="146">
        <f t="shared" si="129"/>
        <v>100</v>
      </c>
      <c r="I315" s="146">
        <f t="shared" si="146"/>
        <v>0</v>
      </c>
    </row>
    <row r="316" spans="1:9" ht="31.5" x14ac:dyDescent="0.25">
      <c r="A316" s="160" t="s">
        <v>296</v>
      </c>
      <c r="B316" s="168" t="s">
        <v>16</v>
      </c>
      <c r="C316" s="169" t="s">
        <v>293</v>
      </c>
      <c r="D316" s="168" t="s">
        <v>297</v>
      </c>
      <c r="E316" s="169"/>
      <c r="F316" s="146">
        <f t="shared" si="146"/>
        <v>7.8</v>
      </c>
      <c r="G316" s="146">
        <f t="shared" si="146"/>
        <v>7.8</v>
      </c>
      <c r="H316" s="146">
        <f t="shared" si="129"/>
        <v>100</v>
      </c>
      <c r="I316" s="146">
        <f t="shared" si="146"/>
        <v>0</v>
      </c>
    </row>
    <row r="317" spans="1:9" ht="31.5" x14ac:dyDescent="0.25">
      <c r="A317" s="160" t="s">
        <v>298</v>
      </c>
      <c r="B317" s="168" t="s">
        <v>16</v>
      </c>
      <c r="C317" s="169" t="s">
        <v>293</v>
      </c>
      <c r="D317" s="149" t="s">
        <v>299</v>
      </c>
      <c r="E317" s="169"/>
      <c r="F317" s="146">
        <f t="shared" si="146"/>
        <v>7.8</v>
      </c>
      <c r="G317" s="146">
        <f t="shared" si="146"/>
        <v>7.8</v>
      </c>
      <c r="H317" s="146">
        <f t="shared" si="129"/>
        <v>100</v>
      </c>
      <c r="I317" s="146">
        <f t="shared" si="146"/>
        <v>0</v>
      </c>
    </row>
    <row r="318" spans="1:9" ht="31.5" x14ac:dyDescent="0.25">
      <c r="A318" s="160" t="s">
        <v>300</v>
      </c>
      <c r="B318" s="168" t="s">
        <v>16</v>
      </c>
      <c r="C318" s="169" t="s">
        <v>293</v>
      </c>
      <c r="D318" s="149" t="s">
        <v>301</v>
      </c>
      <c r="E318" s="169"/>
      <c r="F318" s="146">
        <f>F319</f>
        <v>7.8</v>
      </c>
      <c r="G318" s="146">
        <f t="shared" si="146"/>
        <v>7.8</v>
      </c>
      <c r="H318" s="146">
        <f t="shared" si="129"/>
        <v>100</v>
      </c>
      <c r="I318" s="146">
        <f t="shared" si="146"/>
        <v>0</v>
      </c>
    </row>
    <row r="319" spans="1:9" ht="47.25" x14ac:dyDescent="0.25">
      <c r="A319" s="150" t="s">
        <v>29</v>
      </c>
      <c r="B319" s="168" t="s">
        <v>16</v>
      </c>
      <c r="C319" s="169" t="s">
        <v>293</v>
      </c>
      <c r="D319" s="149" t="s">
        <v>301</v>
      </c>
      <c r="E319" s="149" t="s">
        <v>30</v>
      </c>
      <c r="F319" s="161">
        <v>7.8</v>
      </c>
      <c r="G319" s="161">
        <v>7.8</v>
      </c>
      <c r="H319" s="146">
        <f t="shared" si="129"/>
        <v>100</v>
      </c>
      <c r="I319" s="151">
        <f>F319-G319</f>
        <v>0</v>
      </c>
    </row>
    <row r="320" spans="1:9" x14ac:dyDescent="0.25">
      <c r="A320" s="147" t="s">
        <v>302</v>
      </c>
      <c r="B320" s="145" t="s">
        <v>16</v>
      </c>
      <c r="C320" s="142" t="s">
        <v>303</v>
      </c>
      <c r="D320" s="142"/>
      <c r="E320" s="142"/>
      <c r="F320" s="146">
        <f>F321</f>
        <v>20995.900000000005</v>
      </c>
      <c r="G320" s="146">
        <f t="shared" ref="G320:I320" si="147">G321</f>
        <v>20499.000000000004</v>
      </c>
      <c r="H320" s="146">
        <f t="shared" si="129"/>
        <v>97.63334746307612</v>
      </c>
      <c r="I320" s="146">
        <f t="shared" si="147"/>
        <v>496.89999999999941</v>
      </c>
    </row>
    <row r="321" spans="1:9" x14ac:dyDescent="0.25">
      <c r="A321" s="147" t="s">
        <v>304</v>
      </c>
      <c r="B321" s="145" t="s">
        <v>16</v>
      </c>
      <c r="C321" s="142" t="s">
        <v>305</v>
      </c>
      <c r="D321" s="142"/>
      <c r="E321" s="142"/>
      <c r="F321" s="146">
        <f>F327+F322+F348</f>
        <v>20995.900000000005</v>
      </c>
      <c r="G321" s="146">
        <f t="shared" ref="G321:I321" si="148">G327+G322+G348</f>
        <v>20499.000000000004</v>
      </c>
      <c r="H321" s="146">
        <f t="shared" si="129"/>
        <v>97.63334746307612</v>
      </c>
      <c r="I321" s="146">
        <f t="shared" si="148"/>
        <v>496.89999999999941</v>
      </c>
    </row>
    <row r="322" spans="1:9" ht="47.25" x14ac:dyDescent="0.25">
      <c r="A322" s="147" t="s">
        <v>92</v>
      </c>
      <c r="B322" s="145" t="s">
        <v>16</v>
      </c>
      <c r="C322" s="142" t="s">
        <v>305</v>
      </c>
      <c r="D322" s="142" t="s">
        <v>93</v>
      </c>
      <c r="E322" s="142"/>
      <c r="F322" s="146">
        <f>F323</f>
        <v>368.2</v>
      </c>
      <c r="G322" s="146">
        <f t="shared" ref="G322:I323" si="149">G323</f>
        <v>366.2</v>
      </c>
      <c r="H322" s="146">
        <f t="shared" si="129"/>
        <v>99.456816947311239</v>
      </c>
      <c r="I322" s="146">
        <f t="shared" si="149"/>
        <v>2</v>
      </c>
    </row>
    <row r="323" spans="1:9" ht="31.5" x14ac:dyDescent="0.25">
      <c r="A323" s="148" t="s">
        <v>508</v>
      </c>
      <c r="B323" s="145" t="s">
        <v>16</v>
      </c>
      <c r="C323" s="142" t="s">
        <v>305</v>
      </c>
      <c r="D323" s="149" t="s">
        <v>94</v>
      </c>
      <c r="E323" s="142"/>
      <c r="F323" s="146">
        <f>F324</f>
        <v>368.2</v>
      </c>
      <c r="G323" s="146">
        <f t="shared" si="149"/>
        <v>366.2</v>
      </c>
      <c r="H323" s="146">
        <f t="shared" si="129"/>
        <v>99.456816947311239</v>
      </c>
      <c r="I323" s="146">
        <f t="shared" si="149"/>
        <v>2</v>
      </c>
    </row>
    <row r="324" spans="1:9" ht="47.25" x14ac:dyDescent="0.25">
      <c r="A324" s="147" t="s">
        <v>95</v>
      </c>
      <c r="B324" s="145" t="s">
        <v>16</v>
      </c>
      <c r="C324" s="142" t="s">
        <v>305</v>
      </c>
      <c r="D324" s="149" t="s">
        <v>96</v>
      </c>
      <c r="E324" s="142"/>
      <c r="F324" s="146">
        <f>F325+F326</f>
        <v>368.2</v>
      </c>
      <c r="G324" s="146">
        <f t="shared" ref="G324:I324" si="150">G325+G326</f>
        <v>366.2</v>
      </c>
      <c r="H324" s="146">
        <f t="shared" si="129"/>
        <v>99.456816947311239</v>
      </c>
      <c r="I324" s="146">
        <f t="shared" si="150"/>
        <v>2</v>
      </c>
    </row>
    <row r="325" spans="1:9" ht="31.5" x14ac:dyDescent="0.25">
      <c r="A325" s="147" t="s">
        <v>40</v>
      </c>
      <c r="B325" s="145" t="s">
        <v>16</v>
      </c>
      <c r="C325" s="142" t="s">
        <v>305</v>
      </c>
      <c r="D325" s="149" t="s">
        <v>96</v>
      </c>
      <c r="E325" s="142" t="s">
        <v>41</v>
      </c>
      <c r="F325" s="151">
        <v>115.7</v>
      </c>
      <c r="G325" s="151">
        <v>113.7</v>
      </c>
      <c r="H325" s="146">
        <f t="shared" si="129"/>
        <v>98.271391529818501</v>
      </c>
      <c r="I325" s="151">
        <f t="shared" ref="I325:I326" si="151">F325-G325</f>
        <v>2</v>
      </c>
    </row>
    <row r="326" spans="1:9" ht="31.5" x14ac:dyDescent="0.25">
      <c r="A326" s="148" t="s">
        <v>136</v>
      </c>
      <c r="B326" s="149" t="s">
        <v>16</v>
      </c>
      <c r="C326" s="169" t="s">
        <v>305</v>
      </c>
      <c r="D326" s="149" t="s">
        <v>96</v>
      </c>
      <c r="E326" s="169" t="s">
        <v>137</v>
      </c>
      <c r="F326" s="151">
        <v>252.5</v>
      </c>
      <c r="G326" s="151">
        <v>252.5</v>
      </c>
      <c r="H326" s="146">
        <f t="shared" si="129"/>
        <v>100</v>
      </c>
      <c r="I326" s="151">
        <f t="shared" si="151"/>
        <v>0</v>
      </c>
    </row>
    <row r="327" spans="1:9" ht="31.5" x14ac:dyDescent="0.25">
      <c r="A327" s="160" t="s">
        <v>306</v>
      </c>
      <c r="B327" s="145" t="s">
        <v>16</v>
      </c>
      <c r="C327" s="142" t="s">
        <v>305</v>
      </c>
      <c r="D327" s="142" t="s">
        <v>272</v>
      </c>
      <c r="E327" s="142"/>
      <c r="F327" s="146">
        <f>F328+F338</f>
        <v>17948.800000000003</v>
      </c>
      <c r="G327" s="146">
        <f t="shared" ref="G327:I327" si="152">G328+G338</f>
        <v>17453.900000000001</v>
      </c>
      <c r="H327" s="146">
        <f t="shared" si="129"/>
        <v>97.242712604742366</v>
      </c>
      <c r="I327" s="146">
        <f t="shared" si="152"/>
        <v>494.89999999999941</v>
      </c>
    </row>
    <row r="328" spans="1:9" ht="31.5" x14ac:dyDescent="0.25">
      <c r="A328" s="150" t="s">
        <v>307</v>
      </c>
      <c r="B328" s="145" t="s">
        <v>16</v>
      </c>
      <c r="C328" s="142" t="s">
        <v>305</v>
      </c>
      <c r="D328" s="142" t="s">
        <v>308</v>
      </c>
      <c r="E328" s="142"/>
      <c r="F328" s="146">
        <f>F329</f>
        <v>10790.2</v>
      </c>
      <c r="G328" s="146">
        <f t="shared" ref="G328:I328" si="153">G329</f>
        <v>10431.200000000001</v>
      </c>
      <c r="H328" s="146">
        <f t="shared" si="129"/>
        <v>96.672906896999137</v>
      </c>
      <c r="I328" s="146">
        <f t="shared" si="153"/>
        <v>358.99999999999977</v>
      </c>
    </row>
    <row r="329" spans="1:9" x14ac:dyDescent="0.25">
      <c r="A329" s="148" t="s">
        <v>309</v>
      </c>
      <c r="B329" s="145" t="s">
        <v>16</v>
      </c>
      <c r="C329" s="142" t="s">
        <v>305</v>
      </c>
      <c r="D329" s="149" t="s">
        <v>310</v>
      </c>
      <c r="E329" s="142"/>
      <c r="F329" s="146">
        <f>F330+F332+F336+F334</f>
        <v>10790.2</v>
      </c>
      <c r="G329" s="146">
        <f t="shared" ref="G329:I329" si="154">G330+G332+G336+G334</f>
        <v>10431.200000000001</v>
      </c>
      <c r="H329" s="146">
        <f t="shared" si="129"/>
        <v>96.672906896999137</v>
      </c>
      <c r="I329" s="146">
        <f t="shared" si="154"/>
        <v>358.99999999999977</v>
      </c>
    </row>
    <row r="330" spans="1:9" x14ac:dyDescent="0.25">
      <c r="A330" s="148" t="s">
        <v>146</v>
      </c>
      <c r="B330" s="145" t="s">
        <v>16</v>
      </c>
      <c r="C330" s="142" t="s">
        <v>305</v>
      </c>
      <c r="D330" s="149" t="s">
        <v>311</v>
      </c>
      <c r="E330" s="142"/>
      <c r="F330" s="146">
        <f>F331</f>
        <v>2536.1</v>
      </c>
      <c r="G330" s="146">
        <f t="shared" ref="G330:I330" si="155">G331</f>
        <v>2371.1999999999998</v>
      </c>
      <c r="H330" s="146">
        <f t="shared" si="129"/>
        <v>93.497890461732581</v>
      </c>
      <c r="I330" s="146">
        <f t="shared" si="155"/>
        <v>164.90000000000009</v>
      </c>
    </row>
    <row r="331" spans="1:9" ht="31.5" x14ac:dyDescent="0.25">
      <c r="A331" s="148" t="s">
        <v>136</v>
      </c>
      <c r="B331" s="145" t="s">
        <v>16</v>
      </c>
      <c r="C331" s="142" t="s">
        <v>305</v>
      </c>
      <c r="D331" s="149" t="s">
        <v>311</v>
      </c>
      <c r="E331" s="149" t="s">
        <v>137</v>
      </c>
      <c r="F331" s="151">
        <v>2536.1</v>
      </c>
      <c r="G331" s="151">
        <v>2371.1999999999998</v>
      </c>
      <c r="H331" s="146">
        <f t="shared" si="129"/>
        <v>93.497890461732581</v>
      </c>
      <c r="I331" s="151">
        <f>F331-G331</f>
        <v>164.90000000000009</v>
      </c>
    </row>
    <row r="332" spans="1:9" x14ac:dyDescent="0.25">
      <c r="A332" s="150" t="s">
        <v>312</v>
      </c>
      <c r="B332" s="145" t="s">
        <v>16</v>
      </c>
      <c r="C332" s="142" t="s">
        <v>305</v>
      </c>
      <c r="D332" s="149" t="s">
        <v>313</v>
      </c>
      <c r="E332" s="142"/>
      <c r="F332" s="146">
        <f>F333</f>
        <v>666.5</v>
      </c>
      <c r="G332" s="146">
        <f t="shared" ref="G332:I332" si="156">G333</f>
        <v>621.29999999999995</v>
      </c>
      <c r="H332" s="146">
        <f t="shared" si="129"/>
        <v>93.218304576144035</v>
      </c>
      <c r="I332" s="146">
        <f t="shared" si="156"/>
        <v>45.200000000000045</v>
      </c>
    </row>
    <row r="333" spans="1:9" ht="31.5" x14ac:dyDescent="0.25">
      <c r="A333" s="148" t="s">
        <v>136</v>
      </c>
      <c r="B333" s="145" t="s">
        <v>16</v>
      </c>
      <c r="C333" s="142" t="s">
        <v>305</v>
      </c>
      <c r="D333" s="149" t="s">
        <v>313</v>
      </c>
      <c r="E333" s="149" t="s">
        <v>137</v>
      </c>
      <c r="F333" s="151">
        <v>666.5</v>
      </c>
      <c r="G333" s="151">
        <v>621.29999999999995</v>
      </c>
      <c r="H333" s="146">
        <f t="shared" si="129"/>
        <v>93.218304576144035</v>
      </c>
      <c r="I333" s="151">
        <f>F333-G333</f>
        <v>45.200000000000045</v>
      </c>
    </row>
    <row r="334" spans="1:9" ht="31.5" x14ac:dyDescent="0.25">
      <c r="A334" s="147" t="s">
        <v>598</v>
      </c>
      <c r="B334" s="145" t="s">
        <v>16</v>
      </c>
      <c r="C334" s="142" t="s">
        <v>305</v>
      </c>
      <c r="D334" s="149" t="s">
        <v>603</v>
      </c>
      <c r="E334" s="142"/>
      <c r="F334" s="153">
        <f>F335</f>
        <v>14.7</v>
      </c>
      <c r="G334" s="153">
        <f t="shared" ref="G334:I334" si="157">G335</f>
        <v>14.7</v>
      </c>
      <c r="H334" s="146">
        <f t="shared" ref="H334:H397" si="158">G334/F334*100</f>
        <v>100</v>
      </c>
      <c r="I334" s="153">
        <f t="shared" si="157"/>
        <v>0</v>
      </c>
    </row>
    <row r="335" spans="1:9" ht="31.5" x14ac:dyDescent="0.25">
      <c r="A335" s="148" t="s">
        <v>136</v>
      </c>
      <c r="B335" s="149" t="s">
        <v>16</v>
      </c>
      <c r="C335" s="142" t="s">
        <v>305</v>
      </c>
      <c r="D335" s="149" t="s">
        <v>603</v>
      </c>
      <c r="E335" s="149" t="s">
        <v>137</v>
      </c>
      <c r="F335" s="151">
        <v>14.7</v>
      </c>
      <c r="G335" s="151">
        <v>14.7</v>
      </c>
      <c r="H335" s="146">
        <f t="shared" si="158"/>
        <v>100</v>
      </c>
      <c r="I335" s="151">
        <f>F335-G335</f>
        <v>0</v>
      </c>
    </row>
    <row r="336" spans="1:9" ht="110.25" x14ac:dyDescent="0.25">
      <c r="A336" s="152" t="s">
        <v>31</v>
      </c>
      <c r="B336" s="145" t="s">
        <v>16</v>
      </c>
      <c r="C336" s="142" t="s">
        <v>305</v>
      </c>
      <c r="D336" s="149" t="s">
        <v>314</v>
      </c>
      <c r="E336" s="149"/>
      <c r="F336" s="153">
        <f>F337</f>
        <v>7572.9</v>
      </c>
      <c r="G336" s="153">
        <f t="shared" ref="G336:I336" si="159">G337</f>
        <v>7424</v>
      </c>
      <c r="H336" s="146">
        <f t="shared" si="158"/>
        <v>98.033778341190299</v>
      </c>
      <c r="I336" s="153">
        <f t="shared" si="159"/>
        <v>148.89999999999964</v>
      </c>
    </row>
    <row r="337" spans="1:9" ht="31.5" x14ac:dyDescent="0.25">
      <c r="A337" s="148" t="s">
        <v>136</v>
      </c>
      <c r="B337" s="145" t="s">
        <v>16</v>
      </c>
      <c r="C337" s="142" t="s">
        <v>305</v>
      </c>
      <c r="D337" s="149" t="s">
        <v>314</v>
      </c>
      <c r="E337" s="149" t="s">
        <v>137</v>
      </c>
      <c r="F337" s="151">
        <v>7572.9</v>
      </c>
      <c r="G337" s="151">
        <v>7424</v>
      </c>
      <c r="H337" s="146">
        <f t="shared" si="158"/>
        <v>98.033778341190299</v>
      </c>
      <c r="I337" s="151">
        <f>F337-G337</f>
        <v>148.89999999999964</v>
      </c>
    </row>
    <row r="338" spans="1:9" ht="31.5" x14ac:dyDescent="0.25">
      <c r="A338" s="150" t="s">
        <v>319</v>
      </c>
      <c r="B338" s="145" t="s">
        <v>16</v>
      </c>
      <c r="C338" s="142" t="s">
        <v>305</v>
      </c>
      <c r="D338" s="142" t="s">
        <v>320</v>
      </c>
      <c r="E338" s="169"/>
      <c r="F338" s="146">
        <f>F339</f>
        <v>7158.6</v>
      </c>
      <c r="G338" s="146">
        <f t="shared" ref="G338:I338" si="160">G339</f>
        <v>7022.7000000000007</v>
      </c>
      <c r="H338" s="146">
        <f t="shared" si="158"/>
        <v>98.101584108624593</v>
      </c>
      <c r="I338" s="146">
        <f t="shared" si="160"/>
        <v>135.89999999999964</v>
      </c>
    </row>
    <row r="339" spans="1:9" ht="31.5" x14ac:dyDescent="0.25">
      <c r="A339" s="148" t="s">
        <v>321</v>
      </c>
      <c r="B339" s="145" t="s">
        <v>16</v>
      </c>
      <c r="C339" s="142" t="s">
        <v>305</v>
      </c>
      <c r="D339" s="149" t="s">
        <v>322</v>
      </c>
      <c r="E339" s="169"/>
      <c r="F339" s="146">
        <f>F340+F344+F346</f>
        <v>7158.6</v>
      </c>
      <c r="G339" s="146">
        <f t="shared" ref="G339:I339" si="161">G340+G344+G346</f>
        <v>7022.7000000000007</v>
      </c>
      <c r="H339" s="146">
        <f t="shared" si="158"/>
        <v>98.101584108624593</v>
      </c>
      <c r="I339" s="146">
        <f t="shared" si="161"/>
        <v>135.89999999999964</v>
      </c>
    </row>
    <row r="340" spans="1:9" x14ac:dyDescent="0.25">
      <c r="A340" s="148" t="s">
        <v>146</v>
      </c>
      <c r="B340" s="145" t="s">
        <v>16</v>
      </c>
      <c r="C340" s="142" t="s">
        <v>305</v>
      </c>
      <c r="D340" s="149" t="s">
        <v>323</v>
      </c>
      <c r="E340" s="169"/>
      <c r="F340" s="146">
        <f>F341+F342+F343</f>
        <v>971.5</v>
      </c>
      <c r="G340" s="146">
        <f t="shared" ref="G340:I340" si="162">G341+G342+G343</f>
        <v>936.5</v>
      </c>
      <c r="H340" s="146">
        <f t="shared" si="158"/>
        <v>96.397323726196603</v>
      </c>
      <c r="I340" s="146">
        <f t="shared" si="162"/>
        <v>35</v>
      </c>
    </row>
    <row r="341" spans="1:9" ht="47.25" x14ac:dyDescent="0.25">
      <c r="A341" s="150" t="s">
        <v>29</v>
      </c>
      <c r="B341" s="145" t="s">
        <v>16</v>
      </c>
      <c r="C341" s="142" t="s">
        <v>305</v>
      </c>
      <c r="D341" s="149" t="s">
        <v>323</v>
      </c>
      <c r="E341" s="149" t="s">
        <v>30</v>
      </c>
      <c r="F341" s="151">
        <v>38.1</v>
      </c>
      <c r="G341" s="151">
        <v>38.1</v>
      </c>
      <c r="H341" s="146">
        <f t="shared" si="158"/>
        <v>100</v>
      </c>
      <c r="I341" s="151">
        <f t="shared" ref="I341:I343" si="163">F341-G341</f>
        <v>0</v>
      </c>
    </row>
    <row r="342" spans="1:9" ht="31.5" x14ac:dyDescent="0.25">
      <c r="A342" s="150" t="s">
        <v>40</v>
      </c>
      <c r="B342" s="145" t="s">
        <v>16</v>
      </c>
      <c r="C342" s="142" t="s">
        <v>305</v>
      </c>
      <c r="D342" s="149" t="s">
        <v>323</v>
      </c>
      <c r="E342" s="149" t="s">
        <v>41</v>
      </c>
      <c r="F342" s="151">
        <v>932.4</v>
      </c>
      <c r="G342" s="151">
        <v>898.4</v>
      </c>
      <c r="H342" s="146">
        <f t="shared" si="158"/>
        <v>96.353496353496354</v>
      </c>
      <c r="I342" s="151">
        <f t="shared" si="163"/>
        <v>34</v>
      </c>
    </row>
    <row r="343" spans="1:9" x14ac:dyDescent="0.25">
      <c r="A343" s="150" t="s">
        <v>44</v>
      </c>
      <c r="B343" s="145" t="s">
        <v>16</v>
      </c>
      <c r="C343" s="142" t="s">
        <v>305</v>
      </c>
      <c r="D343" s="149" t="s">
        <v>323</v>
      </c>
      <c r="E343" s="149" t="s">
        <v>45</v>
      </c>
      <c r="F343" s="151">
        <v>1</v>
      </c>
      <c r="G343" s="151">
        <v>0</v>
      </c>
      <c r="H343" s="146">
        <f t="shared" si="158"/>
        <v>0</v>
      </c>
      <c r="I343" s="151">
        <f t="shared" si="163"/>
        <v>1</v>
      </c>
    </row>
    <row r="344" spans="1:9" ht="47.25" x14ac:dyDescent="0.25">
      <c r="A344" s="147" t="s">
        <v>325</v>
      </c>
      <c r="B344" s="145" t="s">
        <v>16</v>
      </c>
      <c r="C344" s="142" t="s">
        <v>305</v>
      </c>
      <c r="D344" s="149" t="s">
        <v>326</v>
      </c>
      <c r="E344" s="142"/>
      <c r="F344" s="146">
        <f>F345</f>
        <v>305.60000000000002</v>
      </c>
      <c r="G344" s="146">
        <f t="shared" ref="G344:I344" si="164">G345</f>
        <v>305.60000000000002</v>
      </c>
      <c r="H344" s="146">
        <f t="shared" si="158"/>
        <v>100</v>
      </c>
      <c r="I344" s="146">
        <f t="shared" si="164"/>
        <v>0</v>
      </c>
    </row>
    <row r="345" spans="1:9" ht="31.5" x14ac:dyDescent="0.25">
      <c r="A345" s="148" t="s">
        <v>40</v>
      </c>
      <c r="B345" s="145" t="s">
        <v>16</v>
      </c>
      <c r="C345" s="142" t="s">
        <v>305</v>
      </c>
      <c r="D345" s="149" t="s">
        <v>326</v>
      </c>
      <c r="E345" s="149" t="s">
        <v>41</v>
      </c>
      <c r="F345" s="151">
        <v>305.60000000000002</v>
      </c>
      <c r="G345" s="151">
        <v>305.60000000000002</v>
      </c>
      <c r="H345" s="146">
        <f t="shared" si="158"/>
        <v>100</v>
      </c>
      <c r="I345" s="151">
        <f>F345-G345</f>
        <v>0</v>
      </c>
    </row>
    <row r="346" spans="1:9" ht="110.25" x14ac:dyDescent="0.25">
      <c r="A346" s="152" t="s">
        <v>31</v>
      </c>
      <c r="B346" s="145" t="s">
        <v>16</v>
      </c>
      <c r="C346" s="142" t="s">
        <v>305</v>
      </c>
      <c r="D346" s="149" t="s">
        <v>327</v>
      </c>
      <c r="E346" s="149"/>
      <c r="F346" s="153">
        <f>F347</f>
        <v>5881.5</v>
      </c>
      <c r="G346" s="153">
        <f t="shared" ref="G346:I346" si="165">G347</f>
        <v>5780.6</v>
      </c>
      <c r="H346" s="146">
        <f t="shared" si="158"/>
        <v>98.284451245430589</v>
      </c>
      <c r="I346" s="153">
        <f t="shared" si="165"/>
        <v>100.89999999999964</v>
      </c>
    </row>
    <row r="347" spans="1:9" ht="47.25" x14ac:dyDescent="0.25">
      <c r="A347" s="148" t="s">
        <v>29</v>
      </c>
      <c r="B347" s="145" t="s">
        <v>16</v>
      </c>
      <c r="C347" s="142" t="s">
        <v>305</v>
      </c>
      <c r="D347" s="149" t="s">
        <v>327</v>
      </c>
      <c r="E347" s="149" t="s">
        <v>30</v>
      </c>
      <c r="F347" s="151">
        <v>5881.5</v>
      </c>
      <c r="G347" s="151">
        <v>5780.6</v>
      </c>
      <c r="H347" s="146">
        <f t="shared" si="158"/>
        <v>98.284451245430589</v>
      </c>
      <c r="I347" s="151">
        <f>F347-G347</f>
        <v>100.89999999999964</v>
      </c>
    </row>
    <row r="348" spans="1:9" ht="31.5" x14ac:dyDescent="0.25">
      <c r="A348" s="148" t="s">
        <v>411</v>
      </c>
      <c r="B348" s="168" t="s">
        <v>16</v>
      </c>
      <c r="C348" s="142" t="s">
        <v>305</v>
      </c>
      <c r="D348" s="169" t="s">
        <v>412</v>
      </c>
      <c r="E348" s="169"/>
      <c r="F348" s="153">
        <f>F349</f>
        <v>2678.9</v>
      </c>
      <c r="G348" s="153">
        <f t="shared" ref="G348:I350" si="166">G349</f>
        <v>2678.9</v>
      </c>
      <c r="H348" s="146">
        <f t="shared" si="158"/>
        <v>100</v>
      </c>
      <c r="I348" s="153">
        <f t="shared" si="166"/>
        <v>0</v>
      </c>
    </row>
    <row r="349" spans="1:9" ht="31.5" x14ac:dyDescent="0.25">
      <c r="A349" s="148" t="s">
        <v>437</v>
      </c>
      <c r="B349" s="168" t="s">
        <v>16</v>
      </c>
      <c r="C349" s="142" t="s">
        <v>305</v>
      </c>
      <c r="D349" s="169" t="s">
        <v>438</v>
      </c>
      <c r="E349" s="169"/>
      <c r="F349" s="153">
        <f>F350</f>
        <v>2678.9</v>
      </c>
      <c r="G349" s="153">
        <f t="shared" si="166"/>
        <v>2678.9</v>
      </c>
      <c r="H349" s="146">
        <f t="shared" si="158"/>
        <v>100</v>
      </c>
      <c r="I349" s="153">
        <f t="shared" si="166"/>
        <v>0</v>
      </c>
    </row>
    <row r="350" spans="1:9" x14ac:dyDescent="0.25">
      <c r="A350" s="148" t="s">
        <v>443</v>
      </c>
      <c r="B350" s="168" t="s">
        <v>16</v>
      </c>
      <c r="C350" s="142" t="s">
        <v>305</v>
      </c>
      <c r="D350" s="169" t="s">
        <v>444</v>
      </c>
      <c r="E350" s="169"/>
      <c r="F350" s="153">
        <f>F351</f>
        <v>2678.9</v>
      </c>
      <c r="G350" s="153">
        <f t="shared" si="166"/>
        <v>2678.9</v>
      </c>
      <c r="H350" s="146">
        <f t="shared" si="158"/>
        <v>100</v>
      </c>
      <c r="I350" s="153">
        <f t="shared" si="166"/>
        <v>0</v>
      </c>
    </row>
    <row r="351" spans="1:9" ht="31.5" x14ac:dyDescent="0.25">
      <c r="A351" s="148" t="s">
        <v>445</v>
      </c>
      <c r="B351" s="168" t="s">
        <v>16</v>
      </c>
      <c r="C351" s="142" t="s">
        <v>305</v>
      </c>
      <c r="D351" s="149" t="s">
        <v>446</v>
      </c>
      <c r="E351" s="169"/>
      <c r="F351" s="153">
        <f>F353+F352</f>
        <v>2678.9</v>
      </c>
      <c r="G351" s="153">
        <f t="shared" ref="G351:I351" si="167">G353+G352</f>
        <v>2678.9</v>
      </c>
      <c r="H351" s="146">
        <f t="shared" si="158"/>
        <v>100</v>
      </c>
      <c r="I351" s="153">
        <f t="shared" si="167"/>
        <v>0</v>
      </c>
    </row>
    <row r="352" spans="1:9" ht="31.5" x14ac:dyDescent="0.25">
      <c r="A352" s="148" t="s">
        <v>40</v>
      </c>
      <c r="B352" s="168" t="s">
        <v>16</v>
      </c>
      <c r="C352" s="142" t="s">
        <v>305</v>
      </c>
      <c r="D352" s="149" t="s">
        <v>446</v>
      </c>
      <c r="E352" s="169" t="s">
        <v>41</v>
      </c>
      <c r="F352" s="151">
        <v>39.799999999999997</v>
      </c>
      <c r="G352" s="151">
        <v>39.799999999999997</v>
      </c>
      <c r="H352" s="146">
        <f t="shared" si="158"/>
        <v>100</v>
      </c>
      <c r="I352" s="151">
        <f t="shared" ref="I352:I353" si="168">F352-G352</f>
        <v>0</v>
      </c>
    </row>
    <row r="353" spans="1:9" ht="31.5" x14ac:dyDescent="0.25">
      <c r="A353" s="148" t="s">
        <v>136</v>
      </c>
      <c r="B353" s="168" t="s">
        <v>16</v>
      </c>
      <c r="C353" s="142" t="s">
        <v>305</v>
      </c>
      <c r="D353" s="149" t="s">
        <v>446</v>
      </c>
      <c r="E353" s="169" t="s">
        <v>137</v>
      </c>
      <c r="F353" s="151">
        <v>2639.1</v>
      </c>
      <c r="G353" s="151">
        <v>2639.1</v>
      </c>
      <c r="H353" s="146">
        <f t="shared" si="158"/>
        <v>100</v>
      </c>
      <c r="I353" s="151">
        <f t="shared" si="168"/>
        <v>0</v>
      </c>
    </row>
    <row r="354" spans="1:9" x14ac:dyDescent="0.25">
      <c r="A354" s="147" t="s">
        <v>328</v>
      </c>
      <c r="B354" s="168" t="s">
        <v>16</v>
      </c>
      <c r="C354" s="169" t="s">
        <v>329</v>
      </c>
      <c r="D354" s="169"/>
      <c r="E354" s="149"/>
      <c r="F354" s="146">
        <f t="shared" ref="F354:I359" si="169">F355</f>
        <v>862.1</v>
      </c>
      <c r="G354" s="146">
        <f t="shared" si="169"/>
        <v>862.1</v>
      </c>
      <c r="H354" s="146">
        <f t="shared" si="158"/>
        <v>100</v>
      </c>
      <c r="I354" s="146">
        <f t="shared" si="169"/>
        <v>0</v>
      </c>
    </row>
    <row r="355" spans="1:9" x14ac:dyDescent="0.25">
      <c r="A355" s="147" t="s">
        <v>330</v>
      </c>
      <c r="B355" s="145" t="s">
        <v>16</v>
      </c>
      <c r="C355" s="142" t="s">
        <v>331</v>
      </c>
      <c r="D355" s="142"/>
      <c r="E355" s="142"/>
      <c r="F355" s="146">
        <f t="shared" si="169"/>
        <v>862.1</v>
      </c>
      <c r="G355" s="146">
        <f t="shared" si="169"/>
        <v>862.1</v>
      </c>
      <c r="H355" s="146">
        <f t="shared" si="158"/>
        <v>100</v>
      </c>
      <c r="I355" s="146">
        <f t="shared" si="169"/>
        <v>0</v>
      </c>
    </row>
    <row r="356" spans="1:9" ht="31.5" x14ac:dyDescent="0.25">
      <c r="A356" s="150" t="s">
        <v>294</v>
      </c>
      <c r="B356" s="145" t="s">
        <v>16</v>
      </c>
      <c r="C356" s="142" t="s">
        <v>331</v>
      </c>
      <c r="D356" s="145" t="s">
        <v>295</v>
      </c>
      <c r="E356" s="142"/>
      <c r="F356" s="146">
        <f t="shared" si="169"/>
        <v>862.1</v>
      </c>
      <c r="G356" s="146">
        <f t="shared" si="169"/>
        <v>862.1</v>
      </c>
      <c r="H356" s="146">
        <f t="shared" si="158"/>
        <v>100</v>
      </c>
      <c r="I356" s="146">
        <f t="shared" si="169"/>
        <v>0</v>
      </c>
    </row>
    <row r="357" spans="1:9" ht="47.25" x14ac:dyDescent="0.25">
      <c r="A357" s="172" t="s">
        <v>332</v>
      </c>
      <c r="B357" s="145" t="s">
        <v>16</v>
      </c>
      <c r="C357" s="142" t="s">
        <v>331</v>
      </c>
      <c r="D357" s="145" t="s">
        <v>333</v>
      </c>
      <c r="E357" s="142"/>
      <c r="F357" s="146">
        <f t="shared" si="169"/>
        <v>862.1</v>
      </c>
      <c r="G357" s="146">
        <f t="shared" si="169"/>
        <v>862.1</v>
      </c>
      <c r="H357" s="146">
        <f t="shared" si="158"/>
        <v>100</v>
      </c>
      <c r="I357" s="146">
        <f t="shared" si="169"/>
        <v>0</v>
      </c>
    </row>
    <row r="358" spans="1:9" ht="31.5" x14ac:dyDescent="0.25">
      <c r="A358" s="172" t="s">
        <v>334</v>
      </c>
      <c r="B358" s="145" t="s">
        <v>16</v>
      </c>
      <c r="C358" s="142" t="s">
        <v>331</v>
      </c>
      <c r="D358" s="149" t="s">
        <v>335</v>
      </c>
      <c r="E358" s="142"/>
      <c r="F358" s="146">
        <f t="shared" si="169"/>
        <v>862.1</v>
      </c>
      <c r="G358" s="146">
        <f t="shared" si="169"/>
        <v>862.1</v>
      </c>
      <c r="H358" s="146">
        <f t="shared" si="158"/>
        <v>100</v>
      </c>
      <c r="I358" s="146">
        <f t="shared" si="169"/>
        <v>0</v>
      </c>
    </row>
    <row r="359" spans="1:9" ht="31.5" x14ac:dyDescent="0.25">
      <c r="A359" s="172" t="s">
        <v>336</v>
      </c>
      <c r="B359" s="145" t="s">
        <v>16</v>
      </c>
      <c r="C359" s="142" t="s">
        <v>331</v>
      </c>
      <c r="D359" s="149" t="s">
        <v>337</v>
      </c>
      <c r="E359" s="142"/>
      <c r="F359" s="146">
        <f t="shared" si="169"/>
        <v>862.1</v>
      </c>
      <c r="G359" s="146">
        <f t="shared" si="169"/>
        <v>862.1</v>
      </c>
      <c r="H359" s="146">
        <f t="shared" si="158"/>
        <v>100</v>
      </c>
      <c r="I359" s="146">
        <f t="shared" si="169"/>
        <v>0</v>
      </c>
    </row>
    <row r="360" spans="1:9" x14ac:dyDescent="0.25">
      <c r="A360" s="150" t="s">
        <v>120</v>
      </c>
      <c r="B360" s="145" t="s">
        <v>16</v>
      </c>
      <c r="C360" s="142" t="s">
        <v>331</v>
      </c>
      <c r="D360" s="149" t="s">
        <v>337</v>
      </c>
      <c r="E360" s="149" t="s">
        <v>121</v>
      </c>
      <c r="F360" s="151">
        <v>862.1</v>
      </c>
      <c r="G360" s="151">
        <v>862.1</v>
      </c>
      <c r="H360" s="146">
        <f t="shared" si="158"/>
        <v>100</v>
      </c>
      <c r="I360" s="151">
        <f>F360-G360</f>
        <v>0</v>
      </c>
    </row>
    <row r="361" spans="1:9" x14ac:dyDescent="0.25">
      <c r="A361" s="147" t="s">
        <v>338</v>
      </c>
      <c r="B361" s="168" t="s">
        <v>16</v>
      </c>
      <c r="C361" s="169" t="s">
        <v>339</v>
      </c>
      <c r="D361" s="169"/>
      <c r="E361" s="169"/>
      <c r="F361" s="146">
        <f>F362+F367</f>
        <v>9976.9</v>
      </c>
      <c r="G361" s="146">
        <f t="shared" ref="G361:I361" si="170">G362+G367</f>
        <v>9975.6999999999989</v>
      </c>
      <c r="H361" s="146">
        <f t="shared" si="158"/>
        <v>99.98797221581853</v>
      </c>
      <c r="I361" s="146">
        <f t="shared" si="170"/>
        <v>1.2000000000000028</v>
      </c>
    </row>
    <row r="362" spans="1:9" x14ac:dyDescent="0.25">
      <c r="A362" s="147" t="s">
        <v>340</v>
      </c>
      <c r="B362" s="145" t="s">
        <v>16</v>
      </c>
      <c r="C362" s="142" t="s">
        <v>341</v>
      </c>
      <c r="D362" s="142"/>
      <c r="E362" s="142"/>
      <c r="F362" s="146">
        <f>F364</f>
        <v>8350.4</v>
      </c>
      <c r="G362" s="146">
        <f t="shared" ref="G362:I362" si="171">G364</f>
        <v>8350.4</v>
      </c>
      <c r="H362" s="146">
        <f t="shared" si="158"/>
        <v>100</v>
      </c>
      <c r="I362" s="146">
        <f t="shared" si="171"/>
        <v>0</v>
      </c>
    </row>
    <row r="363" spans="1:9" x14ac:dyDescent="0.25">
      <c r="A363" s="147" t="s">
        <v>35</v>
      </c>
      <c r="B363" s="145" t="s">
        <v>16</v>
      </c>
      <c r="C363" s="142" t="s">
        <v>341</v>
      </c>
      <c r="D363" s="142" t="s">
        <v>36</v>
      </c>
      <c r="E363" s="142"/>
      <c r="F363" s="146">
        <f t="shared" ref="F363:I365" si="172">F364</f>
        <v>8350.4</v>
      </c>
      <c r="G363" s="146">
        <f t="shared" si="172"/>
        <v>8350.4</v>
      </c>
      <c r="H363" s="146">
        <f t="shared" si="158"/>
        <v>100</v>
      </c>
      <c r="I363" s="146">
        <f t="shared" si="172"/>
        <v>0</v>
      </c>
    </row>
    <row r="364" spans="1:9" ht="31.5" x14ac:dyDescent="0.25">
      <c r="A364" s="147" t="s">
        <v>342</v>
      </c>
      <c r="B364" s="145" t="s">
        <v>16</v>
      </c>
      <c r="C364" s="142" t="s">
        <v>341</v>
      </c>
      <c r="D364" s="142" t="s">
        <v>343</v>
      </c>
      <c r="E364" s="142"/>
      <c r="F364" s="146">
        <f t="shared" si="172"/>
        <v>8350.4</v>
      </c>
      <c r="G364" s="146">
        <f t="shared" si="172"/>
        <v>8350.4</v>
      </c>
      <c r="H364" s="146">
        <f t="shared" si="158"/>
        <v>100</v>
      </c>
      <c r="I364" s="146">
        <f t="shared" si="172"/>
        <v>0</v>
      </c>
    </row>
    <row r="365" spans="1:9" ht="47.25" x14ac:dyDescent="0.25">
      <c r="A365" s="166" t="s">
        <v>344</v>
      </c>
      <c r="B365" s="145" t="s">
        <v>16</v>
      </c>
      <c r="C365" s="142" t="s">
        <v>341</v>
      </c>
      <c r="D365" s="149" t="s">
        <v>345</v>
      </c>
      <c r="E365" s="142"/>
      <c r="F365" s="146">
        <f t="shared" si="172"/>
        <v>8350.4</v>
      </c>
      <c r="G365" s="146">
        <f t="shared" si="172"/>
        <v>8350.4</v>
      </c>
      <c r="H365" s="146">
        <f t="shared" si="158"/>
        <v>100</v>
      </c>
      <c r="I365" s="146">
        <f t="shared" si="172"/>
        <v>0</v>
      </c>
    </row>
    <row r="366" spans="1:9" x14ac:dyDescent="0.25">
      <c r="A366" s="150" t="s">
        <v>120</v>
      </c>
      <c r="B366" s="145" t="s">
        <v>16</v>
      </c>
      <c r="C366" s="142" t="s">
        <v>341</v>
      </c>
      <c r="D366" s="149" t="s">
        <v>345</v>
      </c>
      <c r="E366" s="142" t="s">
        <v>121</v>
      </c>
      <c r="F366" s="151">
        <v>8350.4</v>
      </c>
      <c r="G366" s="151">
        <v>8350.4</v>
      </c>
      <c r="H366" s="146">
        <f t="shared" si="158"/>
        <v>100</v>
      </c>
      <c r="I366" s="151">
        <f>F366-G366</f>
        <v>0</v>
      </c>
    </row>
    <row r="367" spans="1:9" x14ac:dyDescent="0.25">
      <c r="A367" s="147" t="s">
        <v>350</v>
      </c>
      <c r="B367" s="145" t="s">
        <v>16</v>
      </c>
      <c r="C367" s="142" t="s">
        <v>351</v>
      </c>
      <c r="D367" s="142"/>
      <c r="E367" s="142"/>
      <c r="F367" s="146">
        <f>F368+F373+F379</f>
        <v>1626.5</v>
      </c>
      <c r="G367" s="146">
        <f t="shared" ref="G367:I367" si="173">G368+G373+G379</f>
        <v>1625.3</v>
      </c>
      <c r="H367" s="146">
        <f t="shared" si="158"/>
        <v>99.926221948970166</v>
      </c>
      <c r="I367" s="146">
        <f t="shared" si="173"/>
        <v>1.2000000000000028</v>
      </c>
    </row>
    <row r="368" spans="1:9" ht="31.5" x14ac:dyDescent="0.25">
      <c r="A368" s="150" t="s">
        <v>165</v>
      </c>
      <c r="B368" s="145" t="s">
        <v>16</v>
      </c>
      <c r="C368" s="142" t="s">
        <v>351</v>
      </c>
      <c r="D368" s="177" t="s">
        <v>166</v>
      </c>
      <c r="E368" s="149"/>
      <c r="F368" s="146">
        <f t="shared" ref="F368:I371" si="174">F369</f>
        <v>100</v>
      </c>
      <c r="G368" s="146">
        <f t="shared" si="174"/>
        <v>100</v>
      </c>
      <c r="H368" s="146">
        <f t="shared" si="158"/>
        <v>100</v>
      </c>
      <c r="I368" s="146">
        <f t="shared" si="174"/>
        <v>0</v>
      </c>
    </row>
    <row r="369" spans="1:9" ht="31.5" x14ac:dyDescent="0.25">
      <c r="A369" s="150" t="s">
        <v>352</v>
      </c>
      <c r="B369" s="145" t="s">
        <v>16</v>
      </c>
      <c r="C369" s="142" t="s">
        <v>351</v>
      </c>
      <c r="D369" s="177" t="s">
        <v>187</v>
      </c>
      <c r="E369" s="149"/>
      <c r="F369" s="146">
        <f t="shared" si="174"/>
        <v>100</v>
      </c>
      <c r="G369" s="146">
        <f t="shared" si="174"/>
        <v>100</v>
      </c>
      <c r="H369" s="146">
        <f t="shared" si="158"/>
        <v>100</v>
      </c>
      <c r="I369" s="146">
        <f t="shared" si="174"/>
        <v>0</v>
      </c>
    </row>
    <row r="370" spans="1:9" ht="31.5" x14ac:dyDescent="0.25">
      <c r="A370" s="148" t="s">
        <v>188</v>
      </c>
      <c r="B370" s="145" t="s">
        <v>16</v>
      </c>
      <c r="C370" s="142" t="s">
        <v>351</v>
      </c>
      <c r="D370" s="149" t="s">
        <v>189</v>
      </c>
      <c r="E370" s="149"/>
      <c r="F370" s="146">
        <f t="shared" si="174"/>
        <v>100</v>
      </c>
      <c r="G370" s="146">
        <f t="shared" si="174"/>
        <v>100</v>
      </c>
      <c r="H370" s="146">
        <f t="shared" si="158"/>
        <v>100</v>
      </c>
      <c r="I370" s="146">
        <f t="shared" si="174"/>
        <v>0</v>
      </c>
    </row>
    <row r="371" spans="1:9" x14ac:dyDescent="0.25">
      <c r="A371" s="148" t="s">
        <v>190</v>
      </c>
      <c r="B371" s="145" t="s">
        <v>16</v>
      </c>
      <c r="C371" s="142" t="s">
        <v>351</v>
      </c>
      <c r="D371" s="149" t="s">
        <v>191</v>
      </c>
      <c r="E371" s="149"/>
      <c r="F371" s="146">
        <f t="shared" si="174"/>
        <v>100</v>
      </c>
      <c r="G371" s="146">
        <f t="shared" si="174"/>
        <v>100</v>
      </c>
      <c r="H371" s="146">
        <f t="shared" si="158"/>
        <v>100</v>
      </c>
      <c r="I371" s="146">
        <f t="shared" si="174"/>
        <v>0</v>
      </c>
    </row>
    <row r="372" spans="1:9" x14ac:dyDescent="0.25">
      <c r="A372" s="150" t="s">
        <v>120</v>
      </c>
      <c r="B372" s="145" t="s">
        <v>16</v>
      </c>
      <c r="C372" s="142" t="s">
        <v>351</v>
      </c>
      <c r="D372" s="149" t="s">
        <v>191</v>
      </c>
      <c r="E372" s="149" t="s">
        <v>121</v>
      </c>
      <c r="F372" s="161">
        <v>100</v>
      </c>
      <c r="G372" s="161">
        <v>100</v>
      </c>
      <c r="H372" s="146">
        <f t="shared" si="158"/>
        <v>100</v>
      </c>
      <c r="I372" s="151">
        <f>F372-G372</f>
        <v>0</v>
      </c>
    </row>
    <row r="373" spans="1:9" ht="31.5" x14ac:dyDescent="0.25">
      <c r="A373" s="150" t="s">
        <v>21</v>
      </c>
      <c r="B373" s="145" t="s">
        <v>16</v>
      </c>
      <c r="C373" s="142" t="s">
        <v>351</v>
      </c>
      <c r="D373" s="142" t="s">
        <v>22</v>
      </c>
      <c r="E373" s="142"/>
      <c r="F373" s="146">
        <f>F374</f>
        <v>1476.5</v>
      </c>
      <c r="G373" s="146">
        <f t="shared" ref="G373:I375" si="175">G374</f>
        <v>1476.5</v>
      </c>
      <c r="H373" s="146">
        <f t="shared" si="158"/>
        <v>100</v>
      </c>
      <c r="I373" s="146">
        <f t="shared" si="175"/>
        <v>0</v>
      </c>
    </row>
    <row r="374" spans="1:9" ht="31.5" x14ac:dyDescent="0.25">
      <c r="A374" s="150" t="s">
        <v>48</v>
      </c>
      <c r="B374" s="145" t="s">
        <v>16</v>
      </c>
      <c r="C374" s="142" t="s">
        <v>351</v>
      </c>
      <c r="D374" s="142" t="s">
        <v>49</v>
      </c>
      <c r="E374" s="142"/>
      <c r="F374" s="146">
        <f>F375</f>
        <v>1476.5</v>
      </c>
      <c r="G374" s="146">
        <f t="shared" si="175"/>
        <v>1476.5</v>
      </c>
      <c r="H374" s="146">
        <f t="shared" si="158"/>
        <v>100</v>
      </c>
      <c r="I374" s="146">
        <f t="shared" si="175"/>
        <v>0</v>
      </c>
    </row>
    <row r="375" spans="1:9" ht="31.5" x14ac:dyDescent="0.25">
      <c r="A375" s="148" t="s">
        <v>50</v>
      </c>
      <c r="B375" s="145" t="s">
        <v>16</v>
      </c>
      <c r="C375" s="142" t="s">
        <v>351</v>
      </c>
      <c r="D375" s="149" t="s">
        <v>51</v>
      </c>
      <c r="E375" s="142"/>
      <c r="F375" s="146">
        <f>F376</f>
        <v>1476.5</v>
      </c>
      <c r="G375" s="146">
        <f t="shared" si="175"/>
        <v>1476.5</v>
      </c>
      <c r="H375" s="146">
        <f t="shared" si="158"/>
        <v>100</v>
      </c>
      <c r="I375" s="146">
        <f t="shared" si="175"/>
        <v>0</v>
      </c>
    </row>
    <row r="376" spans="1:9" ht="47.25" x14ac:dyDescent="0.25">
      <c r="A376" s="160" t="s">
        <v>353</v>
      </c>
      <c r="B376" s="145" t="s">
        <v>16</v>
      </c>
      <c r="C376" s="142" t="s">
        <v>351</v>
      </c>
      <c r="D376" s="149" t="s">
        <v>354</v>
      </c>
      <c r="E376" s="142"/>
      <c r="F376" s="146">
        <f>F377+F378</f>
        <v>1476.5</v>
      </c>
      <c r="G376" s="146">
        <f t="shared" ref="G376:I376" si="176">G377+G378</f>
        <v>1476.5</v>
      </c>
      <c r="H376" s="146">
        <f t="shared" si="158"/>
        <v>100</v>
      </c>
      <c r="I376" s="146">
        <f t="shared" si="176"/>
        <v>0</v>
      </c>
    </row>
    <row r="377" spans="1:9" ht="47.25" x14ac:dyDescent="0.25">
      <c r="A377" s="150" t="s">
        <v>29</v>
      </c>
      <c r="B377" s="145" t="s">
        <v>16</v>
      </c>
      <c r="C377" s="142" t="s">
        <v>351</v>
      </c>
      <c r="D377" s="149" t="s">
        <v>354</v>
      </c>
      <c r="E377" s="149" t="s">
        <v>30</v>
      </c>
      <c r="F377" s="151">
        <v>1372.4</v>
      </c>
      <c r="G377" s="151">
        <v>1372.4</v>
      </c>
      <c r="H377" s="146">
        <f t="shared" si="158"/>
        <v>100</v>
      </c>
      <c r="I377" s="151">
        <f t="shared" ref="I377:I378" si="177">F377-G377</f>
        <v>0</v>
      </c>
    </row>
    <row r="378" spans="1:9" ht="31.5" x14ac:dyDescent="0.25">
      <c r="A378" s="150" t="s">
        <v>40</v>
      </c>
      <c r="B378" s="145" t="s">
        <v>16</v>
      </c>
      <c r="C378" s="142" t="s">
        <v>351</v>
      </c>
      <c r="D378" s="149" t="s">
        <v>354</v>
      </c>
      <c r="E378" s="149" t="s">
        <v>41</v>
      </c>
      <c r="F378" s="151">
        <v>104.1</v>
      </c>
      <c r="G378" s="151">
        <v>104.1</v>
      </c>
      <c r="H378" s="146">
        <f t="shared" si="158"/>
        <v>100</v>
      </c>
      <c r="I378" s="151">
        <f t="shared" si="177"/>
        <v>0</v>
      </c>
    </row>
    <row r="379" spans="1:9" ht="31.5" x14ac:dyDescent="0.25">
      <c r="A379" s="163" t="s">
        <v>355</v>
      </c>
      <c r="B379" s="145" t="s">
        <v>16</v>
      </c>
      <c r="C379" s="142" t="s">
        <v>351</v>
      </c>
      <c r="D379" s="149" t="s">
        <v>356</v>
      </c>
      <c r="E379" s="149"/>
      <c r="F379" s="153">
        <f t="shared" ref="F379:I381" si="178">F380</f>
        <v>50</v>
      </c>
      <c r="G379" s="153">
        <f t="shared" si="178"/>
        <v>48.8</v>
      </c>
      <c r="H379" s="146">
        <f t="shared" si="158"/>
        <v>97.6</v>
      </c>
      <c r="I379" s="153">
        <f t="shared" si="178"/>
        <v>1.2000000000000028</v>
      </c>
    </row>
    <row r="380" spans="1:9" ht="31.5" x14ac:dyDescent="0.25">
      <c r="A380" s="163" t="s">
        <v>357</v>
      </c>
      <c r="B380" s="145" t="s">
        <v>16</v>
      </c>
      <c r="C380" s="142" t="s">
        <v>351</v>
      </c>
      <c r="D380" s="149" t="s">
        <v>358</v>
      </c>
      <c r="E380" s="149"/>
      <c r="F380" s="153">
        <f t="shared" si="178"/>
        <v>50</v>
      </c>
      <c r="G380" s="153">
        <f t="shared" si="178"/>
        <v>48.8</v>
      </c>
      <c r="H380" s="146">
        <f t="shared" si="158"/>
        <v>97.6</v>
      </c>
      <c r="I380" s="153">
        <f t="shared" si="178"/>
        <v>1.2000000000000028</v>
      </c>
    </row>
    <row r="381" spans="1:9" ht="31.5" x14ac:dyDescent="0.25">
      <c r="A381" s="178" t="s">
        <v>359</v>
      </c>
      <c r="B381" s="145" t="s">
        <v>16</v>
      </c>
      <c r="C381" s="142" t="s">
        <v>351</v>
      </c>
      <c r="D381" s="149" t="s">
        <v>360</v>
      </c>
      <c r="E381" s="149"/>
      <c r="F381" s="153">
        <f t="shared" si="178"/>
        <v>50</v>
      </c>
      <c r="G381" s="153">
        <f t="shared" si="178"/>
        <v>48.8</v>
      </c>
      <c r="H381" s="146">
        <f t="shared" si="158"/>
        <v>97.6</v>
      </c>
      <c r="I381" s="153">
        <f t="shared" si="178"/>
        <v>1.2000000000000028</v>
      </c>
    </row>
    <row r="382" spans="1:9" ht="31.5" x14ac:dyDescent="0.25">
      <c r="A382" s="148" t="s">
        <v>136</v>
      </c>
      <c r="B382" s="145" t="s">
        <v>16</v>
      </c>
      <c r="C382" s="142" t="s">
        <v>351</v>
      </c>
      <c r="D382" s="149" t="s">
        <v>360</v>
      </c>
      <c r="E382" s="149" t="s">
        <v>137</v>
      </c>
      <c r="F382" s="151">
        <v>50</v>
      </c>
      <c r="G382" s="151">
        <v>48.8</v>
      </c>
      <c r="H382" s="146">
        <f t="shared" si="158"/>
        <v>97.6</v>
      </c>
      <c r="I382" s="151">
        <f>F382-G382</f>
        <v>1.2000000000000028</v>
      </c>
    </row>
    <row r="383" spans="1:9" x14ac:dyDescent="0.25">
      <c r="A383" s="166" t="s">
        <v>361</v>
      </c>
      <c r="B383" s="168" t="s">
        <v>16</v>
      </c>
      <c r="C383" s="169" t="s">
        <v>362</v>
      </c>
      <c r="D383" s="169"/>
      <c r="E383" s="169"/>
      <c r="F383" s="146">
        <f>F384</f>
        <v>14040.6</v>
      </c>
      <c r="G383" s="146">
        <f t="shared" ref="G383:I383" si="179">G384</f>
        <v>13516.599999999999</v>
      </c>
      <c r="H383" s="146">
        <f t="shared" si="158"/>
        <v>96.267965756449144</v>
      </c>
      <c r="I383" s="146">
        <f t="shared" si="179"/>
        <v>524.00000000000125</v>
      </c>
    </row>
    <row r="384" spans="1:9" x14ac:dyDescent="0.25">
      <c r="A384" s="179" t="s">
        <v>363</v>
      </c>
      <c r="B384" s="168" t="s">
        <v>16</v>
      </c>
      <c r="C384" s="169" t="s">
        <v>364</v>
      </c>
      <c r="D384" s="169"/>
      <c r="E384" s="169"/>
      <c r="F384" s="146">
        <f>F389+F387</f>
        <v>14040.6</v>
      </c>
      <c r="G384" s="146">
        <f t="shared" ref="G384:I384" si="180">G389+G387</f>
        <v>13516.599999999999</v>
      </c>
      <c r="H384" s="146">
        <f t="shared" si="158"/>
        <v>96.267965756449144</v>
      </c>
      <c r="I384" s="146">
        <f t="shared" si="180"/>
        <v>524.00000000000125</v>
      </c>
    </row>
    <row r="385" spans="1:9" ht="47.25" x14ac:dyDescent="0.25">
      <c r="A385" s="147" t="s">
        <v>92</v>
      </c>
      <c r="B385" s="168" t="s">
        <v>16</v>
      </c>
      <c r="C385" s="149" t="s">
        <v>364</v>
      </c>
      <c r="D385" s="149" t="s">
        <v>93</v>
      </c>
      <c r="E385" s="149"/>
      <c r="F385" s="153">
        <f>F386</f>
        <v>519.29999999999995</v>
      </c>
      <c r="G385" s="153">
        <f t="shared" ref="G385:I387" si="181">G386</f>
        <v>519.29999999999995</v>
      </c>
      <c r="H385" s="146">
        <f t="shared" si="158"/>
        <v>100</v>
      </c>
      <c r="I385" s="153">
        <f t="shared" si="181"/>
        <v>0</v>
      </c>
    </row>
    <row r="386" spans="1:9" ht="31.5" x14ac:dyDescent="0.25">
      <c r="A386" s="148" t="s">
        <v>508</v>
      </c>
      <c r="B386" s="168" t="s">
        <v>16</v>
      </c>
      <c r="C386" s="149" t="s">
        <v>364</v>
      </c>
      <c r="D386" s="149" t="s">
        <v>94</v>
      </c>
      <c r="E386" s="149"/>
      <c r="F386" s="153">
        <f>F387</f>
        <v>519.29999999999995</v>
      </c>
      <c r="G386" s="153">
        <f t="shared" si="181"/>
        <v>519.29999999999995</v>
      </c>
      <c r="H386" s="146">
        <f t="shared" si="158"/>
        <v>100</v>
      </c>
      <c r="I386" s="153">
        <f t="shared" si="181"/>
        <v>0</v>
      </c>
    </row>
    <row r="387" spans="1:9" ht="47.25" x14ac:dyDescent="0.25">
      <c r="A387" s="147" t="s">
        <v>95</v>
      </c>
      <c r="B387" s="168" t="s">
        <v>16</v>
      </c>
      <c r="C387" s="149" t="s">
        <v>364</v>
      </c>
      <c r="D387" s="149" t="s">
        <v>96</v>
      </c>
      <c r="E387" s="149"/>
      <c r="F387" s="153">
        <f>F388</f>
        <v>519.29999999999995</v>
      </c>
      <c r="G387" s="153">
        <f t="shared" si="181"/>
        <v>519.29999999999995</v>
      </c>
      <c r="H387" s="146">
        <f t="shared" si="158"/>
        <v>100</v>
      </c>
      <c r="I387" s="153">
        <f t="shared" si="181"/>
        <v>0</v>
      </c>
    </row>
    <row r="388" spans="1:9" ht="31.5" x14ac:dyDescent="0.25">
      <c r="A388" s="148" t="s">
        <v>136</v>
      </c>
      <c r="B388" s="168" t="s">
        <v>16</v>
      </c>
      <c r="C388" s="149" t="s">
        <v>364</v>
      </c>
      <c r="D388" s="149" t="s">
        <v>96</v>
      </c>
      <c r="E388" s="149" t="s">
        <v>137</v>
      </c>
      <c r="F388" s="151">
        <v>519.29999999999995</v>
      </c>
      <c r="G388" s="151">
        <v>519.29999999999995</v>
      </c>
      <c r="H388" s="146">
        <f t="shared" si="158"/>
        <v>100</v>
      </c>
      <c r="I388" s="151">
        <f>F388-G388</f>
        <v>0</v>
      </c>
    </row>
    <row r="389" spans="1:9" ht="31.5" x14ac:dyDescent="0.25">
      <c r="A389" s="148" t="s">
        <v>294</v>
      </c>
      <c r="B389" s="168" t="s">
        <v>16</v>
      </c>
      <c r="C389" s="169" t="s">
        <v>364</v>
      </c>
      <c r="D389" s="177" t="s">
        <v>295</v>
      </c>
      <c r="E389" s="169"/>
      <c r="F389" s="146">
        <f>F390+F399</f>
        <v>13521.300000000001</v>
      </c>
      <c r="G389" s="146">
        <f t="shared" ref="G389:I389" si="182">G390+G399</f>
        <v>12997.3</v>
      </c>
      <c r="H389" s="146">
        <f t="shared" si="158"/>
        <v>96.124632986473173</v>
      </c>
      <c r="I389" s="146">
        <f t="shared" si="182"/>
        <v>524.00000000000125</v>
      </c>
    </row>
    <row r="390" spans="1:9" ht="31.5" x14ac:dyDescent="0.25">
      <c r="A390" s="180" t="s">
        <v>365</v>
      </c>
      <c r="B390" s="168" t="s">
        <v>16</v>
      </c>
      <c r="C390" s="169" t="s">
        <v>364</v>
      </c>
      <c r="D390" s="177" t="s">
        <v>366</v>
      </c>
      <c r="E390" s="169"/>
      <c r="F390" s="146">
        <f>F391</f>
        <v>12509.800000000001</v>
      </c>
      <c r="G390" s="146">
        <f t="shared" ref="G390:I390" si="183">G391</f>
        <v>12195.3</v>
      </c>
      <c r="H390" s="146">
        <f t="shared" si="158"/>
        <v>97.485970998736974</v>
      </c>
      <c r="I390" s="146">
        <f t="shared" si="183"/>
        <v>314.50000000000125</v>
      </c>
    </row>
    <row r="391" spans="1:9" ht="47.25" x14ac:dyDescent="0.25">
      <c r="A391" s="180" t="s">
        <v>367</v>
      </c>
      <c r="B391" s="168" t="s">
        <v>16</v>
      </c>
      <c r="C391" s="169" t="s">
        <v>364</v>
      </c>
      <c r="D391" s="149" t="s">
        <v>368</v>
      </c>
      <c r="E391" s="169"/>
      <c r="F391" s="146">
        <f>F392+F397+F394</f>
        <v>12509.800000000001</v>
      </c>
      <c r="G391" s="146">
        <f t="shared" ref="G391:I391" si="184">G392+G397+G394</f>
        <v>12195.3</v>
      </c>
      <c r="H391" s="146">
        <f t="shared" si="158"/>
        <v>97.485970998736974</v>
      </c>
      <c r="I391" s="146">
        <f t="shared" si="184"/>
        <v>314.50000000000125</v>
      </c>
    </row>
    <row r="392" spans="1:9" x14ac:dyDescent="0.25">
      <c r="A392" s="148" t="s">
        <v>146</v>
      </c>
      <c r="B392" s="168" t="s">
        <v>16</v>
      </c>
      <c r="C392" s="169" t="s">
        <v>364</v>
      </c>
      <c r="D392" s="149" t="s">
        <v>369</v>
      </c>
      <c r="E392" s="169"/>
      <c r="F392" s="146">
        <f>F393</f>
        <v>2795.6</v>
      </c>
      <c r="G392" s="146">
        <f t="shared" ref="G392:I392" si="185">G393</f>
        <v>2646.9</v>
      </c>
      <c r="H392" s="146">
        <f t="shared" si="158"/>
        <v>94.680927171269147</v>
      </c>
      <c r="I392" s="146">
        <f t="shared" si="185"/>
        <v>148.69999999999982</v>
      </c>
    </row>
    <row r="393" spans="1:9" ht="31.5" x14ac:dyDescent="0.25">
      <c r="A393" s="148" t="s">
        <v>136</v>
      </c>
      <c r="B393" s="168" t="s">
        <v>16</v>
      </c>
      <c r="C393" s="169" t="s">
        <v>364</v>
      </c>
      <c r="D393" s="149" t="s">
        <v>369</v>
      </c>
      <c r="E393" s="169" t="s">
        <v>137</v>
      </c>
      <c r="F393" s="151">
        <v>2795.6</v>
      </c>
      <c r="G393" s="151">
        <v>2646.9</v>
      </c>
      <c r="H393" s="146">
        <f t="shared" si="158"/>
        <v>94.680927171269147</v>
      </c>
      <c r="I393" s="151">
        <f>F393-G393</f>
        <v>148.69999999999982</v>
      </c>
    </row>
    <row r="394" spans="1:9" ht="31.5" x14ac:dyDescent="0.25">
      <c r="A394" s="148" t="s">
        <v>577</v>
      </c>
      <c r="B394" s="168" t="s">
        <v>16</v>
      </c>
      <c r="C394" s="169" t="s">
        <v>364</v>
      </c>
      <c r="D394" s="149" t="s">
        <v>576</v>
      </c>
      <c r="E394" s="169"/>
      <c r="F394" s="153">
        <f>F395+F396</f>
        <v>481</v>
      </c>
      <c r="G394" s="153">
        <f t="shared" ref="G394:I394" si="186">G395+G396</f>
        <v>478.1</v>
      </c>
      <c r="H394" s="146">
        <f t="shared" si="158"/>
        <v>99.397089397089402</v>
      </c>
      <c r="I394" s="153">
        <f t="shared" si="186"/>
        <v>2.9000000000000057</v>
      </c>
    </row>
    <row r="395" spans="1:9" ht="31.5" x14ac:dyDescent="0.25">
      <c r="A395" s="150" t="s">
        <v>40</v>
      </c>
      <c r="B395" s="168" t="s">
        <v>16</v>
      </c>
      <c r="C395" s="169" t="s">
        <v>364</v>
      </c>
      <c r="D395" s="149" t="s">
        <v>576</v>
      </c>
      <c r="E395" s="169" t="s">
        <v>41</v>
      </c>
      <c r="F395" s="151">
        <v>85</v>
      </c>
      <c r="G395" s="151">
        <v>82.1</v>
      </c>
      <c r="H395" s="146">
        <f t="shared" si="158"/>
        <v>96.588235294117638</v>
      </c>
      <c r="I395" s="151">
        <f t="shared" ref="I395:I396" si="187">F395-G395</f>
        <v>2.9000000000000057</v>
      </c>
    </row>
    <row r="396" spans="1:9" ht="31.5" x14ac:dyDescent="0.25">
      <c r="A396" s="148" t="s">
        <v>136</v>
      </c>
      <c r="B396" s="168" t="s">
        <v>16</v>
      </c>
      <c r="C396" s="169" t="s">
        <v>364</v>
      </c>
      <c r="D396" s="149" t="s">
        <v>576</v>
      </c>
      <c r="E396" s="169" t="s">
        <v>137</v>
      </c>
      <c r="F396" s="151">
        <v>396</v>
      </c>
      <c r="G396" s="151">
        <v>396</v>
      </c>
      <c r="H396" s="146">
        <f t="shared" si="158"/>
        <v>100</v>
      </c>
      <c r="I396" s="151">
        <f t="shared" si="187"/>
        <v>0</v>
      </c>
    </row>
    <row r="397" spans="1:9" ht="110.25" x14ac:dyDescent="0.25">
      <c r="A397" s="152" t="s">
        <v>31</v>
      </c>
      <c r="B397" s="168" t="s">
        <v>16</v>
      </c>
      <c r="C397" s="169" t="s">
        <v>364</v>
      </c>
      <c r="D397" s="149" t="s">
        <v>370</v>
      </c>
      <c r="E397" s="169"/>
      <c r="F397" s="153">
        <f>F398</f>
        <v>9233.2000000000007</v>
      </c>
      <c r="G397" s="153">
        <f t="shared" ref="G397:I397" si="188">G398</f>
        <v>9070.2999999999993</v>
      </c>
      <c r="H397" s="146">
        <f t="shared" si="158"/>
        <v>98.235714595156594</v>
      </c>
      <c r="I397" s="153">
        <f t="shared" si="188"/>
        <v>162.90000000000146</v>
      </c>
    </row>
    <row r="398" spans="1:9" ht="31.5" x14ac:dyDescent="0.25">
      <c r="A398" s="148" t="s">
        <v>136</v>
      </c>
      <c r="B398" s="168" t="s">
        <v>16</v>
      </c>
      <c r="C398" s="169" t="s">
        <v>364</v>
      </c>
      <c r="D398" s="149" t="s">
        <v>370</v>
      </c>
      <c r="E398" s="169" t="s">
        <v>137</v>
      </c>
      <c r="F398" s="151">
        <v>9233.2000000000007</v>
      </c>
      <c r="G398" s="151">
        <v>9070.2999999999993</v>
      </c>
      <c r="H398" s="146">
        <f t="shared" ref="H398:H461" si="189">G398/F398*100</f>
        <v>98.235714595156594</v>
      </c>
      <c r="I398" s="151">
        <f>F398-G398</f>
        <v>162.90000000000146</v>
      </c>
    </row>
    <row r="399" spans="1:9" ht="31.5" x14ac:dyDescent="0.25">
      <c r="A399" s="178" t="s">
        <v>572</v>
      </c>
      <c r="B399" s="168" t="s">
        <v>16</v>
      </c>
      <c r="C399" s="149" t="s">
        <v>364</v>
      </c>
      <c r="D399" s="149" t="s">
        <v>514</v>
      </c>
      <c r="E399" s="149"/>
      <c r="F399" s="153">
        <f>F400</f>
        <v>1011.5</v>
      </c>
      <c r="G399" s="153">
        <f t="shared" ref="G399:I399" si="190">G400</f>
        <v>802</v>
      </c>
      <c r="H399" s="146">
        <f t="shared" si="189"/>
        <v>79.288185862580335</v>
      </c>
      <c r="I399" s="153">
        <f t="shared" si="190"/>
        <v>209.5</v>
      </c>
    </row>
    <row r="400" spans="1:9" ht="47.25" x14ac:dyDescent="0.25">
      <c r="A400" s="178" t="s">
        <v>512</v>
      </c>
      <c r="B400" s="168" t="s">
        <v>16</v>
      </c>
      <c r="C400" s="149" t="s">
        <v>364</v>
      </c>
      <c r="D400" s="149" t="s">
        <v>515</v>
      </c>
      <c r="E400" s="149"/>
      <c r="F400" s="153">
        <f>F401+F403</f>
        <v>1011.5</v>
      </c>
      <c r="G400" s="153">
        <f t="shared" ref="G400:I400" si="191">G401+G403</f>
        <v>802</v>
      </c>
      <c r="H400" s="146">
        <f t="shared" si="189"/>
        <v>79.288185862580335</v>
      </c>
      <c r="I400" s="153">
        <f t="shared" si="191"/>
        <v>209.5</v>
      </c>
    </row>
    <row r="401" spans="1:9" ht="31.5" x14ac:dyDescent="0.25">
      <c r="A401" s="178" t="s">
        <v>573</v>
      </c>
      <c r="B401" s="168" t="s">
        <v>16</v>
      </c>
      <c r="C401" s="149" t="s">
        <v>364</v>
      </c>
      <c r="D401" s="149" t="s">
        <v>568</v>
      </c>
      <c r="E401" s="149"/>
      <c r="F401" s="153">
        <f>F402</f>
        <v>451</v>
      </c>
      <c r="G401" s="153">
        <f t="shared" ref="G401:I401" si="192">G402</f>
        <v>241.5</v>
      </c>
      <c r="H401" s="146">
        <f t="shared" si="189"/>
        <v>53.547671840354774</v>
      </c>
      <c r="I401" s="153">
        <f t="shared" si="192"/>
        <v>209.5</v>
      </c>
    </row>
    <row r="402" spans="1:9" ht="31.5" x14ac:dyDescent="0.25">
      <c r="A402" s="148" t="s">
        <v>136</v>
      </c>
      <c r="B402" s="168" t="s">
        <v>16</v>
      </c>
      <c r="C402" s="149" t="s">
        <v>364</v>
      </c>
      <c r="D402" s="149" t="s">
        <v>568</v>
      </c>
      <c r="E402" s="149" t="s">
        <v>137</v>
      </c>
      <c r="F402" s="151">
        <v>451</v>
      </c>
      <c r="G402" s="151">
        <v>241.5</v>
      </c>
      <c r="H402" s="146">
        <f t="shared" si="189"/>
        <v>53.547671840354774</v>
      </c>
      <c r="I402" s="151">
        <f>F402-G402</f>
        <v>209.5</v>
      </c>
    </row>
    <row r="403" spans="1:9" ht="47.25" x14ac:dyDescent="0.25">
      <c r="A403" s="171" t="s">
        <v>574</v>
      </c>
      <c r="B403" s="168" t="s">
        <v>16</v>
      </c>
      <c r="C403" s="149" t="s">
        <v>364</v>
      </c>
      <c r="D403" s="149" t="s">
        <v>569</v>
      </c>
      <c r="E403" s="149"/>
      <c r="F403" s="153">
        <f>F404</f>
        <v>560.5</v>
      </c>
      <c r="G403" s="153">
        <f t="shared" ref="G403:I403" si="193">G404</f>
        <v>560.5</v>
      </c>
      <c r="H403" s="146">
        <f t="shared" si="189"/>
        <v>100</v>
      </c>
      <c r="I403" s="153">
        <f t="shared" si="193"/>
        <v>0</v>
      </c>
    </row>
    <row r="404" spans="1:9" ht="31.5" x14ac:dyDescent="0.25">
      <c r="A404" s="148" t="s">
        <v>136</v>
      </c>
      <c r="B404" s="168" t="s">
        <v>16</v>
      </c>
      <c r="C404" s="149" t="s">
        <v>364</v>
      </c>
      <c r="D404" s="149" t="s">
        <v>569</v>
      </c>
      <c r="E404" s="149" t="s">
        <v>137</v>
      </c>
      <c r="F404" s="151">
        <v>560.5</v>
      </c>
      <c r="G404" s="151">
        <v>560.5</v>
      </c>
      <c r="H404" s="146">
        <f t="shared" si="189"/>
        <v>100</v>
      </c>
      <c r="I404" s="151">
        <f>F404-G404</f>
        <v>0</v>
      </c>
    </row>
    <row r="405" spans="1:9" x14ac:dyDescent="0.25">
      <c r="A405" s="148" t="s">
        <v>371</v>
      </c>
      <c r="B405" s="168" t="s">
        <v>16</v>
      </c>
      <c r="C405" s="169" t="s">
        <v>372</v>
      </c>
      <c r="D405" s="149"/>
      <c r="E405" s="142"/>
      <c r="F405" s="146">
        <f t="shared" ref="F405:I410" si="194">F406</f>
        <v>1.6</v>
      </c>
      <c r="G405" s="146">
        <f t="shared" si="194"/>
        <v>1.6</v>
      </c>
      <c r="H405" s="146">
        <f t="shared" si="189"/>
        <v>100</v>
      </c>
      <c r="I405" s="146">
        <f t="shared" si="194"/>
        <v>0</v>
      </c>
    </row>
    <row r="406" spans="1:9" x14ac:dyDescent="0.25">
      <c r="A406" s="148" t="s">
        <v>373</v>
      </c>
      <c r="B406" s="168" t="s">
        <v>16</v>
      </c>
      <c r="C406" s="169" t="s">
        <v>374</v>
      </c>
      <c r="D406" s="149"/>
      <c r="E406" s="142"/>
      <c r="F406" s="146">
        <f t="shared" si="194"/>
        <v>1.6</v>
      </c>
      <c r="G406" s="146">
        <f t="shared" si="194"/>
        <v>1.6</v>
      </c>
      <c r="H406" s="146">
        <f t="shared" si="189"/>
        <v>100</v>
      </c>
      <c r="I406" s="146">
        <f t="shared" si="194"/>
        <v>0</v>
      </c>
    </row>
    <row r="407" spans="1:9" ht="31.5" x14ac:dyDescent="0.25">
      <c r="A407" s="150" t="s">
        <v>56</v>
      </c>
      <c r="B407" s="168" t="s">
        <v>16</v>
      </c>
      <c r="C407" s="169" t="s">
        <v>374</v>
      </c>
      <c r="D407" s="149" t="s">
        <v>57</v>
      </c>
      <c r="E407" s="142"/>
      <c r="F407" s="146">
        <f t="shared" si="194"/>
        <v>1.6</v>
      </c>
      <c r="G407" s="146">
        <f t="shared" si="194"/>
        <v>1.6</v>
      </c>
      <c r="H407" s="146">
        <f t="shared" si="189"/>
        <v>100</v>
      </c>
      <c r="I407" s="146">
        <f t="shared" si="194"/>
        <v>0</v>
      </c>
    </row>
    <row r="408" spans="1:9" ht="31.5" x14ac:dyDescent="0.25">
      <c r="A408" s="150" t="s">
        <v>375</v>
      </c>
      <c r="B408" s="168" t="s">
        <v>16</v>
      </c>
      <c r="C408" s="169" t="s">
        <v>374</v>
      </c>
      <c r="D408" s="149" t="s">
        <v>376</v>
      </c>
      <c r="E408" s="142"/>
      <c r="F408" s="146">
        <f t="shared" si="194"/>
        <v>1.6</v>
      </c>
      <c r="G408" s="146">
        <f t="shared" si="194"/>
        <v>1.6</v>
      </c>
      <c r="H408" s="146">
        <f t="shared" si="189"/>
        <v>100</v>
      </c>
      <c r="I408" s="146">
        <f t="shared" si="194"/>
        <v>0</v>
      </c>
    </row>
    <row r="409" spans="1:9" x14ac:dyDescent="0.25">
      <c r="A409" s="148" t="s">
        <v>377</v>
      </c>
      <c r="B409" s="168" t="s">
        <v>16</v>
      </c>
      <c r="C409" s="169" t="s">
        <v>374</v>
      </c>
      <c r="D409" s="149" t="s">
        <v>378</v>
      </c>
      <c r="E409" s="142"/>
      <c r="F409" s="146">
        <f t="shared" si="194"/>
        <v>1.6</v>
      </c>
      <c r="G409" s="146">
        <f t="shared" si="194"/>
        <v>1.6</v>
      </c>
      <c r="H409" s="146">
        <f t="shared" si="189"/>
        <v>100</v>
      </c>
      <c r="I409" s="146">
        <f t="shared" si="194"/>
        <v>0</v>
      </c>
    </row>
    <row r="410" spans="1:9" x14ac:dyDescent="0.25">
      <c r="A410" s="148" t="s">
        <v>379</v>
      </c>
      <c r="B410" s="168" t="s">
        <v>16</v>
      </c>
      <c r="C410" s="169" t="s">
        <v>374</v>
      </c>
      <c r="D410" s="149" t="s">
        <v>380</v>
      </c>
      <c r="E410" s="142"/>
      <c r="F410" s="146">
        <f t="shared" si="194"/>
        <v>1.6</v>
      </c>
      <c r="G410" s="146">
        <f t="shared" si="194"/>
        <v>1.6</v>
      </c>
      <c r="H410" s="146">
        <f t="shared" si="189"/>
        <v>100</v>
      </c>
      <c r="I410" s="146">
        <f t="shared" si="194"/>
        <v>0</v>
      </c>
    </row>
    <row r="411" spans="1:9" x14ac:dyDescent="0.25">
      <c r="A411" s="148" t="s">
        <v>381</v>
      </c>
      <c r="B411" s="168" t="s">
        <v>16</v>
      </c>
      <c r="C411" s="169" t="s">
        <v>374</v>
      </c>
      <c r="D411" s="149" t="s">
        <v>380</v>
      </c>
      <c r="E411" s="142" t="s">
        <v>382</v>
      </c>
      <c r="F411" s="161">
        <v>1.6</v>
      </c>
      <c r="G411" s="161">
        <v>1.6</v>
      </c>
      <c r="H411" s="146">
        <f t="shared" si="189"/>
        <v>100</v>
      </c>
      <c r="I411" s="151">
        <f>F411-G411</f>
        <v>0</v>
      </c>
    </row>
    <row r="412" spans="1:9" ht="31.5" x14ac:dyDescent="0.25">
      <c r="A412" s="150" t="s">
        <v>383</v>
      </c>
      <c r="B412" s="168" t="s">
        <v>16</v>
      </c>
      <c r="C412" s="169" t="s">
        <v>384</v>
      </c>
      <c r="D412" s="169"/>
      <c r="E412" s="169"/>
      <c r="F412" s="146">
        <f>F413+F421</f>
        <v>101332.99999999999</v>
      </c>
      <c r="G412" s="146">
        <f t="shared" ref="G412:I412" si="195">G413+G421</f>
        <v>101332.99999999999</v>
      </c>
      <c r="H412" s="146">
        <f t="shared" si="189"/>
        <v>100</v>
      </c>
      <c r="I412" s="146">
        <f t="shared" si="195"/>
        <v>0</v>
      </c>
    </row>
    <row r="413" spans="1:9" ht="31.5" x14ac:dyDescent="0.25">
      <c r="A413" s="160" t="s">
        <v>385</v>
      </c>
      <c r="B413" s="149" t="s">
        <v>16</v>
      </c>
      <c r="C413" s="169" t="s">
        <v>386</v>
      </c>
      <c r="D413" s="169"/>
      <c r="E413" s="169"/>
      <c r="F413" s="146">
        <f t="shared" ref="F413:I415" si="196">F414</f>
        <v>97352.299999999988</v>
      </c>
      <c r="G413" s="146">
        <f t="shared" si="196"/>
        <v>97352.299999999988</v>
      </c>
      <c r="H413" s="146">
        <f t="shared" si="189"/>
        <v>100</v>
      </c>
      <c r="I413" s="146">
        <f t="shared" si="196"/>
        <v>0</v>
      </c>
    </row>
    <row r="414" spans="1:9" ht="31.5" x14ac:dyDescent="0.25">
      <c r="A414" s="150" t="s">
        <v>56</v>
      </c>
      <c r="B414" s="168" t="s">
        <v>16</v>
      </c>
      <c r="C414" s="169" t="s">
        <v>386</v>
      </c>
      <c r="D414" s="142" t="s">
        <v>57</v>
      </c>
      <c r="E414" s="169"/>
      <c r="F414" s="146">
        <f t="shared" si="196"/>
        <v>97352.299999999988</v>
      </c>
      <c r="G414" s="146">
        <f t="shared" si="196"/>
        <v>97352.299999999988</v>
      </c>
      <c r="H414" s="146">
        <f t="shared" si="189"/>
        <v>100</v>
      </c>
      <c r="I414" s="146">
        <f t="shared" si="196"/>
        <v>0</v>
      </c>
    </row>
    <row r="415" spans="1:9" ht="31.5" x14ac:dyDescent="0.25">
      <c r="A415" s="150" t="s">
        <v>375</v>
      </c>
      <c r="B415" s="168" t="s">
        <v>16</v>
      </c>
      <c r="C415" s="169" t="s">
        <v>386</v>
      </c>
      <c r="D415" s="142" t="s">
        <v>376</v>
      </c>
      <c r="E415" s="169"/>
      <c r="F415" s="146">
        <f t="shared" si="196"/>
        <v>97352.299999999988</v>
      </c>
      <c r="G415" s="146">
        <f t="shared" si="196"/>
        <v>97352.299999999988</v>
      </c>
      <c r="H415" s="146">
        <f t="shared" si="189"/>
        <v>100</v>
      </c>
      <c r="I415" s="146">
        <f t="shared" si="196"/>
        <v>0</v>
      </c>
    </row>
    <row r="416" spans="1:9" ht="31.5" x14ac:dyDescent="0.25">
      <c r="A416" s="148" t="s">
        <v>387</v>
      </c>
      <c r="B416" s="168" t="s">
        <v>16</v>
      </c>
      <c r="C416" s="169" t="s">
        <v>386</v>
      </c>
      <c r="D416" s="149" t="s">
        <v>388</v>
      </c>
      <c r="E416" s="169"/>
      <c r="F416" s="146">
        <f>F417+F419</f>
        <v>97352.299999999988</v>
      </c>
      <c r="G416" s="146">
        <f t="shared" ref="G416:I416" si="197">G417+G419</f>
        <v>97352.299999999988</v>
      </c>
      <c r="H416" s="146">
        <f t="shared" si="189"/>
        <v>100</v>
      </c>
      <c r="I416" s="146">
        <f t="shared" si="197"/>
        <v>0</v>
      </c>
    </row>
    <row r="417" spans="1:9" ht="63" x14ac:dyDescent="0.25">
      <c r="A417" s="150" t="s">
        <v>67</v>
      </c>
      <c r="B417" s="168" t="s">
        <v>16</v>
      </c>
      <c r="C417" s="169" t="s">
        <v>386</v>
      </c>
      <c r="D417" s="149" t="s">
        <v>389</v>
      </c>
      <c r="E417" s="169"/>
      <c r="F417" s="146">
        <f>F418</f>
        <v>80506.7</v>
      </c>
      <c r="G417" s="146">
        <f t="shared" ref="G417:I417" si="198">G418</f>
        <v>80506.7</v>
      </c>
      <c r="H417" s="146">
        <f t="shared" si="189"/>
        <v>100</v>
      </c>
      <c r="I417" s="146">
        <f t="shared" si="198"/>
        <v>0</v>
      </c>
    </row>
    <row r="418" spans="1:9" x14ac:dyDescent="0.25">
      <c r="A418" s="166" t="s">
        <v>390</v>
      </c>
      <c r="B418" s="168" t="s">
        <v>16</v>
      </c>
      <c r="C418" s="169" t="s">
        <v>386</v>
      </c>
      <c r="D418" s="149" t="s">
        <v>389</v>
      </c>
      <c r="E418" s="169" t="s">
        <v>391</v>
      </c>
      <c r="F418" s="151">
        <v>80506.7</v>
      </c>
      <c r="G418" s="151">
        <v>80506.7</v>
      </c>
      <c r="H418" s="146">
        <f t="shared" si="189"/>
        <v>100</v>
      </c>
      <c r="I418" s="151">
        <f>F418-G418</f>
        <v>0</v>
      </c>
    </row>
    <row r="419" spans="1:9" ht="31.5" x14ac:dyDescent="0.25">
      <c r="A419" s="148" t="s">
        <v>392</v>
      </c>
      <c r="B419" s="168" t="s">
        <v>16</v>
      </c>
      <c r="C419" s="169" t="s">
        <v>386</v>
      </c>
      <c r="D419" s="149" t="s">
        <v>393</v>
      </c>
      <c r="E419" s="169"/>
      <c r="F419" s="153">
        <f>F420</f>
        <v>16845.599999999999</v>
      </c>
      <c r="G419" s="153">
        <f t="shared" ref="G419:I419" si="199">G420</f>
        <v>16845.599999999999</v>
      </c>
      <c r="H419" s="146">
        <f t="shared" si="189"/>
        <v>100</v>
      </c>
      <c r="I419" s="153">
        <f t="shared" si="199"/>
        <v>0</v>
      </c>
    </row>
    <row r="420" spans="1:9" x14ac:dyDescent="0.25">
      <c r="A420" s="166" t="s">
        <v>390</v>
      </c>
      <c r="B420" s="168" t="s">
        <v>16</v>
      </c>
      <c r="C420" s="169" t="s">
        <v>386</v>
      </c>
      <c r="D420" s="149" t="s">
        <v>393</v>
      </c>
      <c r="E420" s="169" t="s">
        <v>391</v>
      </c>
      <c r="F420" s="151">
        <v>16845.599999999999</v>
      </c>
      <c r="G420" s="151">
        <v>16845.599999999999</v>
      </c>
      <c r="H420" s="146">
        <f t="shared" si="189"/>
        <v>100</v>
      </c>
      <c r="I420" s="151">
        <f>F420-G420</f>
        <v>0</v>
      </c>
    </row>
    <row r="421" spans="1:9" x14ac:dyDescent="0.25">
      <c r="A421" s="181" t="s">
        <v>565</v>
      </c>
      <c r="B421" s="168" t="s">
        <v>16</v>
      </c>
      <c r="C421" s="169" t="s">
        <v>562</v>
      </c>
      <c r="D421" s="149"/>
      <c r="E421" s="169"/>
      <c r="F421" s="153">
        <f>F427+F422</f>
        <v>3980.7000000000003</v>
      </c>
      <c r="G421" s="153">
        <f t="shared" ref="G421:I421" si="200">G427+G422</f>
        <v>3980.7000000000003</v>
      </c>
      <c r="H421" s="146">
        <f t="shared" si="189"/>
        <v>100</v>
      </c>
      <c r="I421" s="153">
        <f t="shared" si="200"/>
        <v>0</v>
      </c>
    </row>
    <row r="422" spans="1:9" ht="31.5" x14ac:dyDescent="0.25">
      <c r="A422" s="150" t="s">
        <v>56</v>
      </c>
      <c r="B422" s="168" t="s">
        <v>16</v>
      </c>
      <c r="C422" s="169" t="s">
        <v>562</v>
      </c>
      <c r="D422" s="142" t="s">
        <v>57</v>
      </c>
      <c r="E422" s="169"/>
      <c r="F422" s="153">
        <f>F423</f>
        <v>3439.3</v>
      </c>
      <c r="G422" s="153">
        <f t="shared" ref="G422:I425" si="201">G423</f>
        <v>3439.3</v>
      </c>
      <c r="H422" s="146">
        <f t="shared" si="189"/>
        <v>100</v>
      </c>
      <c r="I422" s="153">
        <f t="shared" si="201"/>
        <v>0</v>
      </c>
    </row>
    <row r="423" spans="1:9" ht="31.5" x14ac:dyDescent="0.25">
      <c r="A423" s="150" t="s">
        <v>375</v>
      </c>
      <c r="B423" s="168" t="s">
        <v>16</v>
      </c>
      <c r="C423" s="169" t="s">
        <v>562</v>
      </c>
      <c r="D423" s="142" t="s">
        <v>376</v>
      </c>
      <c r="E423" s="169"/>
      <c r="F423" s="153">
        <f>F424</f>
        <v>3439.3</v>
      </c>
      <c r="G423" s="153">
        <f t="shared" si="201"/>
        <v>3439.3</v>
      </c>
      <c r="H423" s="146">
        <f t="shared" si="189"/>
        <v>100</v>
      </c>
      <c r="I423" s="153">
        <f t="shared" si="201"/>
        <v>0</v>
      </c>
    </row>
    <row r="424" spans="1:9" ht="31.5" x14ac:dyDescent="0.25">
      <c r="A424" s="181" t="s">
        <v>594</v>
      </c>
      <c r="B424" s="168" t="s">
        <v>16</v>
      </c>
      <c r="C424" s="169" t="s">
        <v>562</v>
      </c>
      <c r="D424" s="149" t="s">
        <v>578</v>
      </c>
      <c r="E424" s="169"/>
      <c r="F424" s="153">
        <f>F425</f>
        <v>3439.3</v>
      </c>
      <c r="G424" s="153">
        <f t="shared" si="201"/>
        <v>3439.3</v>
      </c>
      <c r="H424" s="146">
        <f t="shared" si="189"/>
        <v>100</v>
      </c>
      <c r="I424" s="153">
        <f t="shared" si="201"/>
        <v>0</v>
      </c>
    </row>
    <row r="425" spans="1:9" ht="31.5" x14ac:dyDescent="0.25">
      <c r="A425" s="181" t="s">
        <v>595</v>
      </c>
      <c r="B425" s="168" t="s">
        <v>16</v>
      </c>
      <c r="C425" s="169" t="s">
        <v>562</v>
      </c>
      <c r="D425" s="149" t="s">
        <v>579</v>
      </c>
      <c r="E425" s="169"/>
      <c r="F425" s="153">
        <f>F426</f>
        <v>3439.3</v>
      </c>
      <c r="G425" s="153">
        <f t="shared" si="201"/>
        <v>3439.3</v>
      </c>
      <c r="H425" s="146">
        <f t="shared" si="189"/>
        <v>100</v>
      </c>
      <c r="I425" s="153">
        <f t="shared" si="201"/>
        <v>0</v>
      </c>
    </row>
    <row r="426" spans="1:9" x14ac:dyDescent="0.25">
      <c r="A426" s="166" t="s">
        <v>390</v>
      </c>
      <c r="B426" s="168" t="s">
        <v>16</v>
      </c>
      <c r="C426" s="169" t="s">
        <v>562</v>
      </c>
      <c r="D426" s="149" t="s">
        <v>579</v>
      </c>
      <c r="E426" s="169" t="s">
        <v>391</v>
      </c>
      <c r="F426" s="151">
        <v>3439.3</v>
      </c>
      <c r="G426" s="151">
        <v>3439.3</v>
      </c>
      <c r="H426" s="146">
        <f t="shared" si="189"/>
        <v>100</v>
      </c>
      <c r="I426" s="151">
        <f>F426-G426</f>
        <v>0</v>
      </c>
    </row>
    <row r="427" spans="1:9" ht="31.5" x14ac:dyDescent="0.25">
      <c r="A427" s="181" t="s">
        <v>411</v>
      </c>
      <c r="B427" s="168" t="s">
        <v>16</v>
      </c>
      <c r="C427" s="169" t="s">
        <v>562</v>
      </c>
      <c r="D427" s="142" t="s">
        <v>412</v>
      </c>
      <c r="E427" s="169"/>
      <c r="F427" s="153">
        <f>F428</f>
        <v>541.4</v>
      </c>
      <c r="G427" s="153">
        <f t="shared" ref="G427:I430" si="202">G428</f>
        <v>541.4</v>
      </c>
      <c r="H427" s="146">
        <f t="shared" si="189"/>
        <v>100</v>
      </c>
      <c r="I427" s="153">
        <f t="shared" si="202"/>
        <v>0</v>
      </c>
    </row>
    <row r="428" spans="1:9" ht="31.5" x14ac:dyDescent="0.25">
      <c r="A428" s="181" t="s">
        <v>437</v>
      </c>
      <c r="B428" s="168" t="s">
        <v>16</v>
      </c>
      <c r="C428" s="169" t="s">
        <v>562</v>
      </c>
      <c r="D428" s="149" t="s">
        <v>438</v>
      </c>
      <c r="E428" s="169"/>
      <c r="F428" s="153">
        <f>F429</f>
        <v>541.4</v>
      </c>
      <c r="G428" s="153">
        <f t="shared" si="202"/>
        <v>541.4</v>
      </c>
      <c r="H428" s="146">
        <f t="shared" si="189"/>
        <v>100</v>
      </c>
      <c r="I428" s="153">
        <f t="shared" si="202"/>
        <v>0</v>
      </c>
    </row>
    <row r="429" spans="1:9" x14ac:dyDescent="0.25">
      <c r="A429" s="181" t="s">
        <v>566</v>
      </c>
      <c r="B429" s="168" t="s">
        <v>16</v>
      </c>
      <c r="C429" s="169" t="s">
        <v>562</v>
      </c>
      <c r="D429" s="149" t="s">
        <v>563</v>
      </c>
      <c r="E429" s="169"/>
      <c r="F429" s="153">
        <f>F430</f>
        <v>541.4</v>
      </c>
      <c r="G429" s="153">
        <f t="shared" si="202"/>
        <v>541.4</v>
      </c>
      <c r="H429" s="146">
        <f t="shared" si="189"/>
        <v>100</v>
      </c>
      <c r="I429" s="153">
        <f t="shared" si="202"/>
        <v>0</v>
      </c>
    </row>
    <row r="430" spans="1:9" ht="31.5" x14ac:dyDescent="0.25">
      <c r="A430" s="181" t="s">
        <v>567</v>
      </c>
      <c r="B430" s="168" t="s">
        <v>16</v>
      </c>
      <c r="C430" s="169" t="s">
        <v>562</v>
      </c>
      <c r="D430" s="149" t="s">
        <v>564</v>
      </c>
      <c r="E430" s="169"/>
      <c r="F430" s="153">
        <f>F431</f>
        <v>541.4</v>
      </c>
      <c r="G430" s="153">
        <f t="shared" si="202"/>
        <v>541.4</v>
      </c>
      <c r="H430" s="146">
        <f t="shared" si="189"/>
        <v>100</v>
      </c>
      <c r="I430" s="153">
        <f t="shared" si="202"/>
        <v>0</v>
      </c>
    </row>
    <row r="431" spans="1:9" x14ac:dyDescent="0.25">
      <c r="A431" s="166" t="s">
        <v>390</v>
      </c>
      <c r="B431" s="168" t="s">
        <v>16</v>
      </c>
      <c r="C431" s="169" t="s">
        <v>562</v>
      </c>
      <c r="D431" s="149" t="s">
        <v>564</v>
      </c>
      <c r="E431" s="169" t="s">
        <v>391</v>
      </c>
      <c r="F431" s="151">
        <v>541.4</v>
      </c>
      <c r="G431" s="151">
        <v>541.4</v>
      </c>
      <c r="H431" s="146">
        <f t="shared" si="189"/>
        <v>100</v>
      </c>
      <c r="I431" s="151">
        <f>F431-G431</f>
        <v>0</v>
      </c>
    </row>
    <row r="432" spans="1:9" ht="31.5" x14ac:dyDescent="0.25">
      <c r="A432" s="144" t="s">
        <v>394</v>
      </c>
      <c r="B432" s="145" t="s">
        <v>395</v>
      </c>
      <c r="C432" s="142"/>
      <c r="D432" s="142"/>
      <c r="E432" s="142"/>
      <c r="F432" s="146">
        <f>F439+F622+F433+0.1</f>
        <v>893287.5</v>
      </c>
      <c r="G432" s="146">
        <f>G439+G622+G433</f>
        <v>882188.79999999993</v>
      </c>
      <c r="H432" s="146">
        <f t="shared" si="189"/>
        <v>98.75754446356855</v>
      </c>
      <c r="I432" s="146">
        <f t="shared" ref="I432" si="203">I439+I622+I433+0.1</f>
        <v>11098.700000000003</v>
      </c>
    </row>
    <row r="433" spans="1:9" x14ac:dyDescent="0.25">
      <c r="A433" s="147" t="s">
        <v>17</v>
      </c>
      <c r="B433" s="145" t="s">
        <v>395</v>
      </c>
      <c r="C433" s="142" t="s">
        <v>18</v>
      </c>
      <c r="D433" s="142"/>
      <c r="E433" s="142"/>
      <c r="F433" s="146">
        <f>F434</f>
        <v>9.3000000000000007</v>
      </c>
      <c r="G433" s="146">
        <f t="shared" ref="G433:I437" si="204">G434</f>
        <v>9.3000000000000007</v>
      </c>
      <c r="H433" s="146">
        <f t="shared" si="189"/>
        <v>100</v>
      </c>
      <c r="I433" s="146">
        <f t="shared" si="204"/>
        <v>0</v>
      </c>
    </row>
    <row r="434" spans="1:9" x14ac:dyDescent="0.25">
      <c r="A434" s="156" t="s">
        <v>90</v>
      </c>
      <c r="B434" s="145" t="s">
        <v>395</v>
      </c>
      <c r="C434" s="142" t="s">
        <v>91</v>
      </c>
      <c r="D434" s="142"/>
      <c r="E434" s="142"/>
      <c r="F434" s="146">
        <f>F435</f>
        <v>9.3000000000000007</v>
      </c>
      <c r="G434" s="146">
        <f t="shared" si="204"/>
        <v>9.3000000000000007</v>
      </c>
      <c r="H434" s="146">
        <f t="shared" si="189"/>
        <v>100</v>
      </c>
      <c r="I434" s="146">
        <f t="shared" si="204"/>
        <v>0</v>
      </c>
    </row>
    <row r="435" spans="1:9" x14ac:dyDescent="0.25">
      <c r="A435" s="144" t="s">
        <v>35</v>
      </c>
      <c r="B435" s="145" t="s">
        <v>395</v>
      </c>
      <c r="C435" s="142" t="s">
        <v>91</v>
      </c>
      <c r="D435" s="142" t="s">
        <v>36</v>
      </c>
      <c r="E435" s="142"/>
      <c r="F435" s="146">
        <f>F436</f>
        <v>9.3000000000000007</v>
      </c>
      <c r="G435" s="146">
        <f t="shared" si="204"/>
        <v>9.3000000000000007</v>
      </c>
      <c r="H435" s="146">
        <f t="shared" si="189"/>
        <v>100</v>
      </c>
      <c r="I435" s="146">
        <f t="shared" si="204"/>
        <v>0</v>
      </c>
    </row>
    <row r="436" spans="1:9" ht="47.25" x14ac:dyDescent="0.25">
      <c r="A436" s="144" t="s">
        <v>593</v>
      </c>
      <c r="B436" s="145" t="s">
        <v>395</v>
      </c>
      <c r="C436" s="142" t="s">
        <v>91</v>
      </c>
      <c r="D436" s="142" t="s">
        <v>139</v>
      </c>
      <c r="E436" s="142"/>
      <c r="F436" s="146">
        <f>F437</f>
        <v>9.3000000000000007</v>
      </c>
      <c r="G436" s="146">
        <f t="shared" si="204"/>
        <v>9.3000000000000007</v>
      </c>
      <c r="H436" s="146">
        <f t="shared" si="189"/>
        <v>100</v>
      </c>
      <c r="I436" s="146">
        <f t="shared" si="204"/>
        <v>0</v>
      </c>
    </row>
    <row r="437" spans="1:9" ht="31.5" x14ac:dyDescent="0.25">
      <c r="A437" s="144" t="s">
        <v>140</v>
      </c>
      <c r="B437" s="145" t="s">
        <v>395</v>
      </c>
      <c r="C437" s="142" t="s">
        <v>91</v>
      </c>
      <c r="D437" s="142" t="s">
        <v>141</v>
      </c>
      <c r="E437" s="142"/>
      <c r="F437" s="146">
        <f>F438</f>
        <v>9.3000000000000007</v>
      </c>
      <c r="G437" s="146">
        <f t="shared" si="204"/>
        <v>9.3000000000000007</v>
      </c>
      <c r="H437" s="146">
        <f t="shared" si="189"/>
        <v>100</v>
      </c>
      <c r="I437" s="146">
        <f t="shared" si="204"/>
        <v>0</v>
      </c>
    </row>
    <row r="438" spans="1:9" ht="47.25" x14ac:dyDescent="0.25">
      <c r="A438" s="144" t="s">
        <v>29</v>
      </c>
      <c r="B438" s="145" t="s">
        <v>395</v>
      </c>
      <c r="C438" s="142" t="s">
        <v>91</v>
      </c>
      <c r="D438" s="142" t="s">
        <v>141</v>
      </c>
      <c r="E438" s="142" t="s">
        <v>30</v>
      </c>
      <c r="F438" s="161">
        <v>9.3000000000000007</v>
      </c>
      <c r="G438" s="161">
        <v>9.3000000000000007</v>
      </c>
      <c r="H438" s="146">
        <f t="shared" si="189"/>
        <v>100</v>
      </c>
      <c r="I438" s="151">
        <f>F438-G438</f>
        <v>0</v>
      </c>
    </row>
    <row r="439" spans="1:9" x14ac:dyDescent="0.25">
      <c r="A439" s="166" t="s">
        <v>267</v>
      </c>
      <c r="B439" s="145" t="s">
        <v>395</v>
      </c>
      <c r="C439" s="142" t="s">
        <v>268</v>
      </c>
      <c r="D439" s="142"/>
      <c r="E439" s="142"/>
      <c r="F439" s="146">
        <f>F440+F475+F569+F578+F544+F559</f>
        <v>889678</v>
      </c>
      <c r="G439" s="146">
        <f t="shared" ref="G439:I439" si="205">G440+G475+G569+G578+G544+G559</f>
        <v>878579.39999999991</v>
      </c>
      <c r="H439" s="146">
        <f t="shared" si="189"/>
        <v>98.75251495484882</v>
      </c>
      <c r="I439" s="146">
        <f t="shared" si="205"/>
        <v>11098.600000000002</v>
      </c>
    </row>
    <row r="440" spans="1:9" x14ac:dyDescent="0.25">
      <c r="A440" s="166" t="s">
        <v>398</v>
      </c>
      <c r="B440" s="168" t="s">
        <v>395</v>
      </c>
      <c r="C440" s="169" t="s">
        <v>399</v>
      </c>
      <c r="D440" s="169"/>
      <c r="E440" s="169"/>
      <c r="F440" s="146">
        <f>F441+F446+F461+F467</f>
        <v>306093.40000000002</v>
      </c>
      <c r="G440" s="146">
        <f t="shared" ref="G440:I440" si="206">G441+G446+G461+G467</f>
        <v>300374.79999999993</v>
      </c>
      <c r="H440" s="146">
        <f t="shared" si="189"/>
        <v>98.13174671521827</v>
      </c>
      <c r="I440" s="146">
        <f t="shared" si="206"/>
        <v>5718.6000000000049</v>
      </c>
    </row>
    <row r="441" spans="1:9" ht="47.25" x14ac:dyDescent="0.25">
      <c r="A441" s="160" t="s">
        <v>92</v>
      </c>
      <c r="B441" s="176" t="s">
        <v>395</v>
      </c>
      <c r="C441" s="169" t="s">
        <v>399</v>
      </c>
      <c r="D441" s="169" t="s">
        <v>93</v>
      </c>
      <c r="E441" s="169"/>
      <c r="F441" s="146">
        <f>F442</f>
        <v>2313.1</v>
      </c>
      <c r="G441" s="146">
        <f t="shared" ref="G441:I442" si="207">G442</f>
        <v>2311.9</v>
      </c>
      <c r="H441" s="146">
        <f t="shared" si="189"/>
        <v>99.948121568457921</v>
      </c>
      <c r="I441" s="146">
        <f t="shared" si="207"/>
        <v>1.2000000000000455</v>
      </c>
    </row>
    <row r="442" spans="1:9" ht="31.5" x14ac:dyDescent="0.25">
      <c r="A442" s="148" t="s">
        <v>508</v>
      </c>
      <c r="B442" s="176" t="s">
        <v>395</v>
      </c>
      <c r="C442" s="169" t="s">
        <v>399</v>
      </c>
      <c r="D442" s="149" t="s">
        <v>94</v>
      </c>
      <c r="E442" s="169"/>
      <c r="F442" s="146">
        <f>F443</f>
        <v>2313.1</v>
      </c>
      <c r="G442" s="146">
        <f t="shared" si="207"/>
        <v>2311.9</v>
      </c>
      <c r="H442" s="146">
        <f t="shared" si="189"/>
        <v>99.948121568457921</v>
      </c>
      <c r="I442" s="146">
        <f t="shared" si="207"/>
        <v>1.2000000000000455</v>
      </c>
    </row>
    <row r="443" spans="1:9" ht="47.25" x14ac:dyDescent="0.25">
      <c r="A443" s="148" t="s">
        <v>95</v>
      </c>
      <c r="B443" s="149" t="s">
        <v>395</v>
      </c>
      <c r="C443" s="169" t="s">
        <v>399</v>
      </c>
      <c r="D443" s="149" t="s">
        <v>96</v>
      </c>
      <c r="E443" s="169"/>
      <c r="F443" s="146">
        <f>F445+F444</f>
        <v>2313.1</v>
      </c>
      <c r="G443" s="146">
        <f t="shared" ref="G443:I443" si="208">G445+G444</f>
        <v>2311.9</v>
      </c>
      <c r="H443" s="146">
        <f t="shared" si="189"/>
        <v>99.948121568457921</v>
      </c>
      <c r="I443" s="146">
        <f t="shared" si="208"/>
        <v>1.2000000000000455</v>
      </c>
    </row>
    <row r="444" spans="1:9" ht="31.5" x14ac:dyDescent="0.25">
      <c r="A444" s="150" t="s">
        <v>40</v>
      </c>
      <c r="B444" s="168" t="s">
        <v>395</v>
      </c>
      <c r="C444" s="169" t="s">
        <v>399</v>
      </c>
      <c r="D444" s="149" t="s">
        <v>96</v>
      </c>
      <c r="E444" s="169" t="s">
        <v>41</v>
      </c>
      <c r="F444" s="161">
        <v>538.9</v>
      </c>
      <c r="G444" s="161">
        <v>538.9</v>
      </c>
      <c r="H444" s="146">
        <f t="shared" si="189"/>
        <v>100</v>
      </c>
      <c r="I444" s="151">
        <f t="shared" ref="I444:I445" si="209">F444-G444</f>
        <v>0</v>
      </c>
    </row>
    <row r="445" spans="1:9" ht="31.5" x14ac:dyDescent="0.25">
      <c r="A445" s="148" t="s">
        <v>136</v>
      </c>
      <c r="B445" s="168" t="s">
        <v>395</v>
      </c>
      <c r="C445" s="169" t="s">
        <v>399</v>
      </c>
      <c r="D445" s="149" t="s">
        <v>96</v>
      </c>
      <c r="E445" s="169" t="s">
        <v>137</v>
      </c>
      <c r="F445" s="151">
        <v>1774.2</v>
      </c>
      <c r="G445" s="151">
        <v>1773</v>
      </c>
      <c r="H445" s="146">
        <f t="shared" si="189"/>
        <v>99.932363882313155</v>
      </c>
      <c r="I445" s="151">
        <f t="shared" si="209"/>
        <v>1.2000000000000455</v>
      </c>
    </row>
    <row r="446" spans="1:9" ht="31.5" x14ac:dyDescent="0.25">
      <c r="A446" s="148" t="s">
        <v>400</v>
      </c>
      <c r="B446" s="168" t="s">
        <v>395</v>
      </c>
      <c r="C446" s="169" t="s">
        <v>399</v>
      </c>
      <c r="D446" s="169" t="s">
        <v>401</v>
      </c>
      <c r="E446" s="169"/>
      <c r="F446" s="146">
        <f>F447</f>
        <v>193055.6</v>
      </c>
      <c r="G446" s="146">
        <f t="shared" ref="G446:I447" si="210">G447</f>
        <v>191744.3</v>
      </c>
      <c r="H446" s="146">
        <f t="shared" si="189"/>
        <v>99.320765623996394</v>
      </c>
      <c r="I446" s="146">
        <f t="shared" si="210"/>
        <v>1311.2999999999993</v>
      </c>
    </row>
    <row r="447" spans="1:9" x14ac:dyDescent="0.25">
      <c r="A447" s="148" t="s">
        <v>402</v>
      </c>
      <c r="B447" s="168" t="s">
        <v>395</v>
      </c>
      <c r="C447" s="169" t="s">
        <v>399</v>
      </c>
      <c r="D447" s="169" t="s">
        <v>403</v>
      </c>
      <c r="E447" s="169"/>
      <c r="F447" s="146">
        <f>F448</f>
        <v>193055.6</v>
      </c>
      <c r="G447" s="146">
        <f t="shared" si="210"/>
        <v>191744.3</v>
      </c>
      <c r="H447" s="146">
        <f t="shared" si="189"/>
        <v>99.320765623996394</v>
      </c>
      <c r="I447" s="146">
        <f t="shared" si="210"/>
        <v>1311.2999999999993</v>
      </c>
    </row>
    <row r="448" spans="1:9" ht="31.5" x14ac:dyDescent="0.25">
      <c r="A448" s="148" t="s">
        <v>404</v>
      </c>
      <c r="B448" s="168" t="s">
        <v>395</v>
      </c>
      <c r="C448" s="169" t="s">
        <v>399</v>
      </c>
      <c r="D448" s="149" t="s">
        <v>405</v>
      </c>
      <c r="E448" s="169"/>
      <c r="F448" s="146">
        <f>F449+F454+F457</f>
        <v>193055.6</v>
      </c>
      <c r="G448" s="146">
        <f t="shared" ref="G448:I448" si="211">G449+G454+G457</f>
        <v>191744.3</v>
      </c>
      <c r="H448" s="146">
        <f t="shared" si="189"/>
        <v>99.320765623996394</v>
      </c>
      <c r="I448" s="146">
        <f t="shared" si="211"/>
        <v>1311.2999999999993</v>
      </c>
    </row>
    <row r="449" spans="1:9" x14ac:dyDescent="0.25">
      <c r="A449" s="148" t="s">
        <v>146</v>
      </c>
      <c r="B449" s="168" t="s">
        <v>395</v>
      </c>
      <c r="C449" s="169" t="s">
        <v>399</v>
      </c>
      <c r="D449" s="149" t="s">
        <v>406</v>
      </c>
      <c r="E449" s="169"/>
      <c r="F449" s="146">
        <f>F450+F451+F452+F453</f>
        <v>20097.400000000001</v>
      </c>
      <c r="G449" s="146">
        <f t="shared" ref="G449:I449" si="212">G450+G451+G452+G453</f>
        <v>18786.099999999999</v>
      </c>
      <c r="H449" s="146">
        <f t="shared" si="189"/>
        <v>93.47527540875933</v>
      </c>
      <c r="I449" s="146">
        <f t="shared" si="212"/>
        <v>1311.2999999999993</v>
      </c>
    </row>
    <row r="450" spans="1:9" ht="47.25" x14ac:dyDescent="0.25">
      <c r="A450" s="150" t="s">
        <v>29</v>
      </c>
      <c r="B450" s="168" t="s">
        <v>395</v>
      </c>
      <c r="C450" s="169" t="s">
        <v>399</v>
      </c>
      <c r="D450" s="149" t="s">
        <v>406</v>
      </c>
      <c r="E450" s="149" t="s">
        <v>30</v>
      </c>
      <c r="F450" s="151">
        <v>659.6</v>
      </c>
      <c r="G450" s="151">
        <v>659.6</v>
      </c>
      <c r="H450" s="146">
        <f t="shared" si="189"/>
        <v>100</v>
      </c>
      <c r="I450" s="151">
        <f t="shared" ref="I450:I453" si="213">F450-G450</f>
        <v>0</v>
      </c>
    </row>
    <row r="451" spans="1:9" ht="31.5" x14ac:dyDescent="0.25">
      <c r="A451" s="150" t="s">
        <v>40</v>
      </c>
      <c r="B451" s="168" t="s">
        <v>395</v>
      </c>
      <c r="C451" s="169" t="s">
        <v>399</v>
      </c>
      <c r="D451" s="149" t="s">
        <v>406</v>
      </c>
      <c r="E451" s="149" t="s">
        <v>41</v>
      </c>
      <c r="F451" s="151">
        <v>4765.3999999999996</v>
      </c>
      <c r="G451" s="151">
        <v>4579.5</v>
      </c>
      <c r="H451" s="146">
        <f t="shared" si="189"/>
        <v>96.098963360893109</v>
      </c>
      <c r="I451" s="151">
        <f t="shared" si="213"/>
        <v>185.89999999999964</v>
      </c>
    </row>
    <row r="452" spans="1:9" ht="31.5" x14ac:dyDescent="0.25">
      <c r="A452" s="148" t="s">
        <v>136</v>
      </c>
      <c r="B452" s="168" t="s">
        <v>395</v>
      </c>
      <c r="C452" s="169" t="s">
        <v>399</v>
      </c>
      <c r="D452" s="149" t="s">
        <v>406</v>
      </c>
      <c r="E452" s="169" t="s">
        <v>137</v>
      </c>
      <c r="F452" s="151">
        <v>14657.9</v>
      </c>
      <c r="G452" s="151">
        <v>13532.5</v>
      </c>
      <c r="H452" s="146">
        <f t="shared" si="189"/>
        <v>92.322228968679013</v>
      </c>
      <c r="I452" s="151">
        <f t="shared" si="213"/>
        <v>1125.3999999999996</v>
      </c>
    </row>
    <row r="453" spans="1:9" x14ac:dyDescent="0.25">
      <c r="A453" s="150" t="s">
        <v>44</v>
      </c>
      <c r="B453" s="168" t="s">
        <v>395</v>
      </c>
      <c r="C453" s="169" t="s">
        <v>399</v>
      </c>
      <c r="D453" s="149" t="s">
        <v>406</v>
      </c>
      <c r="E453" s="169" t="s">
        <v>45</v>
      </c>
      <c r="F453" s="151">
        <v>14.5</v>
      </c>
      <c r="G453" s="151">
        <v>14.5</v>
      </c>
      <c r="H453" s="146">
        <f t="shared" si="189"/>
        <v>100</v>
      </c>
      <c r="I453" s="151">
        <f t="shared" si="213"/>
        <v>0</v>
      </c>
    </row>
    <row r="454" spans="1:9" ht="31.5" x14ac:dyDescent="0.25">
      <c r="A454" s="150" t="s">
        <v>407</v>
      </c>
      <c r="B454" s="168" t="s">
        <v>395</v>
      </c>
      <c r="C454" s="169" t="s">
        <v>399</v>
      </c>
      <c r="D454" s="149" t="s">
        <v>408</v>
      </c>
      <c r="E454" s="169"/>
      <c r="F454" s="146">
        <f>F456+F455</f>
        <v>27.2</v>
      </c>
      <c r="G454" s="146">
        <f t="shared" ref="G454:I454" si="214">G456+G455</f>
        <v>27.2</v>
      </c>
      <c r="H454" s="146">
        <f t="shared" si="189"/>
        <v>100</v>
      </c>
      <c r="I454" s="146">
        <f t="shared" si="214"/>
        <v>0</v>
      </c>
    </row>
    <row r="455" spans="1:9" ht="47.25" x14ac:dyDescent="0.25">
      <c r="A455" s="150" t="s">
        <v>29</v>
      </c>
      <c r="B455" s="168" t="s">
        <v>395</v>
      </c>
      <c r="C455" s="169" t="s">
        <v>399</v>
      </c>
      <c r="D455" s="149" t="s">
        <v>408</v>
      </c>
      <c r="E455" s="169" t="s">
        <v>30</v>
      </c>
      <c r="F455" s="151">
        <v>5.2</v>
      </c>
      <c r="G455" s="151">
        <v>5.2</v>
      </c>
      <c r="H455" s="146">
        <f t="shared" si="189"/>
        <v>100</v>
      </c>
      <c r="I455" s="151">
        <f t="shared" ref="I455:I456" si="215">F455-G455</f>
        <v>0</v>
      </c>
    </row>
    <row r="456" spans="1:9" ht="31.5" x14ac:dyDescent="0.25">
      <c r="A456" s="150" t="s">
        <v>40</v>
      </c>
      <c r="B456" s="168" t="s">
        <v>395</v>
      </c>
      <c r="C456" s="169" t="s">
        <v>399</v>
      </c>
      <c r="D456" s="149" t="s">
        <v>408</v>
      </c>
      <c r="E456" s="149" t="s">
        <v>41</v>
      </c>
      <c r="F456" s="151">
        <v>22</v>
      </c>
      <c r="G456" s="151">
        <v>22</v>
      </c>
      <c r="H456" s="146">
        <f t="shared" si="189"/>
        <v>100</v>
      </c>
      <c r="I456" s="151">
        <f t="shared" si="215"/>
        <v>0</v>
      </c>
    </row>
    <row r="457" spans="1:9" ht="47.25" x14ac:dyDescent="0.25">
      <c r="A457" s="160" t="s">
        <v>409</v>
      </c>
      <c r="B457" s="168" t="s">
        <v>395</v>
      </c>
      <c r="C457" s="169" t="s">
        <v>399</v>
      </c>
      <c r="D457" s="149" t="s">
        <v>410</v>
      </c>
      <c r="E457" s="149"/>
      <c r="F457" s="146">
        <f>F458+F459+F460</f>
        <v>172931</v>
      </c>
      <c r="G457" s="146">
        <f t="shared" ref="G457:I457" si="216">G458+G459+G460</f>
        <v>172931</v>
      </c>
      <c r="H457" s="146">
        <f t="shared" si="189"/>
        <v>100</v>
      </c>
      <c r="I457" s="146">
        <f t="shared" si="216"/>
        <v>0</v>
      </c>
    </row>
    <row r="458" spans="1:9" ht="47.25" x14ac:dyDescent="0.25">
      <c r="A458" s="150" t="s">
        <v>29</v>
      </c>
      <c r="B458" s="168" t="s">
        <v>395</v>
      </c>
      <c r="C458" s="169" t="s">
        <v>399</v>
      </c>
      <c r="D458" s="149" t="s">
        <v>410</v>
      </c>
      <c r="E458" s="169" t="s">
        <v>30</v>
      </c>
      <c r="F458" s="151">
        <v>43153.4</v>
      </c>
      <c r="G458" s="151">
        <v>43153.4</v>
      </c>
      <c r="H458" s="146">
        <f t="shared" si="189"/>
        <v>100</v>
      </c>
      <c r="I458" s="151">
        <f t="shared" ref="I458:I460" si="217">F458-G458</f>
        <v>0</v>
      </c>
    </row>
    <row r="459" spans="1:9" ht="31.5" x14ac:dyDescent="0.25">
      <c r="A459" s="150" t="s">
        <v>40</v>
      </c>
      <c r="B459" s="168" t="s">
        <v>395</v>
      </c>
      <c r="C459" s="169" t="s">
        <v>399</v>
      </c>
      <c r="D459" s="149" t="s">
        <v>410</v>
      </c>
      <c r="E459" s="169" t="s">
        <v>41</v>
      </c>
      <c r="F459" s="151">
        <v>102</v>
      </c>
      <c r="G459" s="151">
        <v>102</v>
      </c>
      <c r="H459" s="146">
        <f t="shared" si="189"/>
        <v>100</v>
      </c>
      <c r="I459" s="151">
        <f t="shared" si="217"/>
        <v>0</v>
      </c>
    </row>
    <row r="460" spans="1:9" ht="31.5" x14ac:dyDescent="0.25">
      <c r="A460" s="148" t="s">
        <v>136</v>
      </c>
      <c r="B460" s="168" t="s">
        <v>395</v>
      </c>
      <c r="C460" s="169" t="s">
        <v>399</v>
      </c>
      <c r="D460" s="149" t="s">
        <v>410</v>
      </c>
      <c r="E460" s="169" t="s">
        <v>137</v>
      </c>
      <c r="F460" s="151">
        <v>129675.6</v>
      </c>
      <c r="G460" s="151">
        <v>129675.6</v>
      </c>
      <c r="H460" s="146">
        <f t="shared" si="189"/>
        <v>100</v>
      </c>
      <c r="I460" s="151">
        <f t="shared" si="217"/>
        <v>0</v>
      </c>
    </row>
    <row r="461" spans="1:9" ht="31.5" x14ac:dyDescent="0.25">
      <c r="A461" s="150" t="s">
        <v>165</v>
      </c>
      <c r="B461" s="168" t="s">
        <v>395</v>
      </c>
      <c r="C461" s="169" t="s">
        <v>399</v>
      </c>
      <c r="D461" s="169" t="s">
        <v>166</v>
      </c>
      <c r="E461" s="149"/>
      <c r="F461" s="146">
        <f>F462</f>
        <v>2930.7999999999997</v>
      </c>
      <c r="G461" s="146">
        <f t="shared" ref="G461:I463" si="218">G462</f>
        <v>2930.7999999999997</v>
      </c>
      <c r="H461" s="146">
        <f t="shared" si="189"/>
        <v>100</v>
      </c>
      <c r="I461" s="146">
        <f t="shared" si="218"/>
        <v>0</v>
      </c>
    </row>
    <row r="462" spans="1:9" ht="31.5" x14ac:dyDescent="0.25">
      <c r="A462" s="150" t="s">
        <v>352</v>
      </c>
      <c r="B462" s="145" t="s">
        <v>395</v>
      </c>
      <c r="C462" s="142" t="s">
        <v>399</v>
      </c>
      <c r="D462" s="177" t="s">
        <v>187</v>
      </c>
      <c r="E462" s="149"/>
      <c r="F462" s="146">
        <f>F463</f>
        <v>2930.7999999999997</v>
      </c>
      <c r="G462" s="146">
        <f t="shared" si="218"/>
        <v>2930.7999999999997</v>
      </c>
      <c r="H462" s="146">
        <f t="shared" ref="H462:H525" si="219">G462/F462*100</f>
        <v>100</v>
      </c>
      <c r="I462" s="146">
        <f t="shared" si="218"/>
        <v>0</v>
      </c>
    </row>
    <row r="463" spans="1:9" ht="31.5" x14ac:dyDescent="0.25">
      <c r="A463" s="148" t="s">
        <v>188</v>
      </c>
      <c r="B463" s="145" t="s">
        <v>395</v>
      </c>
      <c r="C463" s="142" t="s">
        <v>399</v>
      </c>
      <c r="D463" s="149" t="s">
        <v>189</v>
      </c>
      <c r="E463" s="149"/>
      <c r="F463" s="146">
        <f>F464</f>
        <v>2930.7999999999997</v>
      </c>
      <c r="G463" s="146">
        <f t="shared" si="218"/>
        <v>2930.7999999999997</v>
      </c>
      <c r="H463" s="146">
        <f t="shared" si="219"/>
        <v>100</v>
      </c>
      <c r="I463" s="146">
        <f t="shared" si="218"/>
        <v>0</v>
      </c>
    </row>
    <row r="464" spans="1:9" ht="31.5" x14ac:dyDescent="0.25">
      <c r="A464" s="150" t="s">
        <v>289</v>
      </c>
      <c r="B464" s="168" t="s">
        <v>395</v>
      </c>
      <c r="C464" s="169" t="s">
        <v>399</v>
      </c>
      <c r="D464" s="149" t="s">
        <v>290</v>
      </c>
      <c r="E464" s="169"/>
      <c r="F464" s="146">
        <f>F466+F465</f>
        <v>2930.7999999999997</v>
      </c>
      <c r="G464" s="146">
        <f t="shared" ref="G464:I464" si="220">G466+G465</f>
        <v>2930.7999999999997</v>
      </c>
      <c r="H464" s="146">
        <f t="shared" si="219"/>
        <v>100</v>
      </c>
      <c r="I464" s="146">
        <f t="shared" si="220"/>
        <v>0</v>
      </c>
    </row>
    <row r="465" spans="1:9" ht="31.5" x14ac:dyDescent="0.25">
      <c r="A465" s="148" t="s">
        <v>40</v>
      </c>
      <c r="B465" s="168" t="s">
        <v>395</v>
      </c>
      <c r="C465" s="169" t="s">
        <v>399</v>
      </c>
      <c r="D465" s="149" t="s">
        <v>290</v>
      </c>
      <c r="E465" s="169" t="s">
        <v>41</v>
      </c>
      <c r="F465" s="161">
        <v>865.1</v>
      </c>
      <c r="G465" s="161">
        <v>865.1</v>
      </c>
      <c r="H465" s="146">
        <f t="shared" si="219"/>
        <v>100</v>
      </c>
      <c r="I465" s="151">
        <f t="shared" ref="I465:I466" si="221">F465-G465</f>
        <v>0</v>
      </c>
    </row>
    <row r="466" spans="1:9" ht="31.5" x14ac:dyDescent="0.25">
      <c r="A466" s="148" t="s">
        <v>136</v>
      </c>
      <c r="B466" s="168" t="s">
        <v>395</v>
      </c>
      <c r="C466" s="169" t="s">
        <v>399</v>
      </c>
      <c r="D466" s="149" t="s">
        <v>290</v>
      </c>
      <c r="E466" s="169" t="s">
        <v>137</v>
      </c>
      <c r="F466" s="151">
        <v>2065.6999999999998</v>
      </c>
      <c r="G466" s="151">
        <v>2065.6999999999998</v>
      </c>
      <c r="H466" s="146">
        <f t="shared" si="219"/>
        <v>100</v>
      </c>
      <c r="I466" s="151">
        <f t="shared" si="221"/>
        <v>0</v>
      </c>
    </row>
    <row r="467" spans="1:9" ht="31.5" x14ac:dyDescent="0.25">
      <c r="A467" s="148" t="s">
        <v>411</v>
      </c>
      <c r="B467" s="168" t="s">
        <v>395</v>
      </c>
      <c r="C467" s="169" t="s">
        <v>399</v>
      </c>
      <c r="D467" s="149" t="s">
        <v>412</v>
      </c>
      <c r="E467" s="149"/>
      <c r="F467" s="153">
        <f>F472+F469</f>
        <v>107793.9</v>
      </c>
      <c r="G467" s="153">
        <f t="shared" ref="G467:I467" si="222">G472+G469</f>
        <v>103387.79999999999</v>
      </c>
      <c r="H467" s="146">
        <f t="shared" si="219"/>
        <v>95.912477422191785</v>
      </c>
      <c r="I467" s="153">
        <f t="shared" si="222"/>
        <v>4406.1000000000058</v>
      </c>
    </row>
    <row r="468" spans="1:9" ht="31.5" x14ac:dyDescent="0.25">
      <c r="A468" s="148" t="s">
        <v>437</v>
      </c>
      <c r="B468" s="168" t="s">
        <v>395</v>
      </c>
      <c r="C468" s="169" t="s">
        <v>399</v>
      </c>
      <c r="D468" s="149" t="s">
        <v>438</v>
      </c>
      <c r="E468" s="142"/>
      <c r="F468" s="146">
        <f>F469+F472</f>
        <v>107793.9</v>
      </c>
      <c r="G468" s="146">
        <f t="shared" ref="G468:I468" si="223">G469+G472</f>
        <v>103387.79999999999</v>
      </c>
      <c r="H468" s="146">
        <f t="shared" si="219"/>
        <v>95.912477422191785</v>
      </c>
      <c r="I468" s="146">
        <f t="shared" si="223"/>
        <v>4406.1000000000058</v>
      </c>
    </row>
    <row r="469" spans="1:9" x14ac:dyDescent="0.25">
      <c r="A469" s="156" t="s">
        <v>443</v>
      </c>
      <c r="B469" s="168" t="s">
        <v>395</v>
      </c>
      <c r="C469" s="169" t="s">
        <v>399</v>
      </c>
      <c r="D469" s="149" t="s">
        <v>444</v>
      </c>
      <c r="E469" s="142"/>
      <c r="F469" s="146">
        <f>F470</f>
        <v>48597.8</v>
      </c>
      <c r="G469" s="146">
        <f t="shared" ref="G469:I470" si="224">G470</f>
        <v>44191.7</v>
      </c>
      <c r="H469" s="146">
        <f t="shared" si="219"/>
        <v>90.933540201408277</v>
      </c>
      <c r="I469" s="146">
        <f t="shared" si="224"/>
        <v>4406.1000000000058</v>
      </c>
    </row>
    <row r="470" spans="1:9" ht="31.5" x14ac:dyDescent="0.25">
      <c r="A470" s="156" t="s">
        <v>445</v>
      </c>
      <c r="B470" s="174" t="s">
        <v>395</v>
      </c>
      <c r="C470" s="169" t="s">
        <v>399</v>
      </c>
      <c r="D470" s="149" t="s">
        <v>446</v>
      </c>
      <c r="E470" s="169"/>
      <c r="F470" s="153">
        <f>F471</f>
        <v>48597.8</v>
      </c>
      <c r="G470" s="153">
        <f t="shared" si="224"/>
        <v>44191.7</v>
      </c>
      <c r="H470" s="146">
        <f t="shared" si="219"/>
        <v>90.933540201408277</v>
      </c>
      <c r="I470" s="153">
        <f t="shared" si="224"/>
        <v>4406.1000000000058</v>
      </c>
    </row>
    <row r="471" spans="1:9" ht="31.5" x14ac:dyDescent="0.25">
      <c r="A471" s="148" t="s">
        <v>136</v>
      </c>
      <c r="B471" s="174" t="s">
        <v>395</v>
      </c>
      <c r="C471" s="169" t="s">
        <v>399</v>
      </c>
      <c r="D471" s="149" t="s">
        <v>446</v>
      </c>
      <c r="E471" s="169" t="s">
        <v>137</v>
      </c>
      <c r="F471" s="151">
        <v>48597.8</v>
      </c>
      <c r="G471" s="151">
        <v>44191.7</v>
      </c>
      <c r="H471" s="146">
        <f t="shared" si="219"/>
        <v>90.933540201408277</v>
      </c>
      <c r="I471" s="151">
        <f>F471-G471</f>
        <v>4406.1000000000058</v>
      </c>
    </row>
    <row r="472" spans="1:9" ht="31.5" x14ac:dyDescent="0.25">
      <c r="A472" s="148" t="s">
        <v>413</v>
      </c>
      <c r="B472" s="174" t="s">
        <v>395</v>
      </c>
      <c r="C472" s="169" t="s">
        <v>399</v>
      </c>
      <c r="D472" s="149" t="s">
        <v>414</v>
      </c>
      <c r="E472" s="169"/>
      <c r="F472" s="153">
        <f>F473</f>
        <v>59196.1</v>
      </c>
      <c r="G472" s="153">
        <f t="shared" ref="G472:I473" si="225">G473</f>
        <v>59196.1</v>
      </c>
      <c r="H472" s="146">
        <f t="shared" si="219"/>
        <v>100</v>
      </c>
      <c r="I472" s="153">
        <f t="shared" si="225"/>
        <v>0</v>
      </c>
    </row>
    <row r="473" spans="1:9" ht="31.5" x14ac:dyDescent="0.25">
      <c r="A473" s="148" t="s">
        <v>415</v>
      </c>
      <c r="B473" s="174" t="s">
        <v>395</v>
      </c>
      <c r="C473" s="169" t="s">
        <v>399</v>
      </c>
      <c r="D473" s="149" t="s">
        <v>416</v>
      </c>
      <c r="E473" s="169"/>
      <c r="F473" s="153">
        <f>F474</f>
        <v>59196.1</v>
      </c>
      <c r="G473" s="153">
        <f t="shared" si="225"/>
        <v>59196.1</v>
      </c>
      <c r="H473" s="146">
        <f t="shared" si="219"/>
        <v>100</v>
      </c>
      <c r="I473" s="153">
        <f t="shared" si="225"/>
        <v>0</v>
      </c>
    </row>
    <row r="474" spans="1:9" ht="31.5" x14ac:dyDescent="0.25">
      <c r="A474" s="148" t="s">
        <v>136</v>
      </c>
      <c r="B474" s="174" t="s">
        <v>395</v>
      </c>
      <c r="C474" s="169" t="s">
        <v>399</v>
      </c>
      <c r="D474" s="149" t="s">
        <v>416</v>
      </c>
      <c r="E474" s="169" t="s">
        <v>137</v>
      </c>
      <c r="F474" s="151">
        <v>59196.1</v>
      </c>
      <c r="G474" s="151">
        <v>59196.1</v>
      </c>
      <c r="H474" s="146">
        <f t="shared" si="219"/>
        <v>100</v>
      </c>
      <c r="I474" s="151">
        <f>F474-G474</f>
        <v>0</v>
      </c>
    </row>
    <row r="475" spans="1:9" x14ac:dyDescent="0.25">
      <c r="A475" s="166" t="s">
        <v>417</v>
      </c>
      <c r="B475" s="168" t="s">
        <v>395</v>
      </c>
      <c r="C475" s="169" t="s">
        <v>418</v>
      </c>
      <c r="D475" s="169"/>
      <c r="E475" s="169"/>
      <c r="F475" s="146">
        <f>F476+F481+F532+F538</f>
        <v>524424.19999999995</v>
      </c>
      <c r="G475" s="146">
        <f t="shared" ref="G475:I475" si="226">G476+G481+G532+G538</f>
        <v>520637.89999999997</v>
      </c>
      <c r="H475" s="146">
        <f t="shared" si="219"/>
        <v>99.278008146839909</v>
      </c>
      <c r="I475" s="146">
        <f t="shared" si="226"/>
        <v>3786.3000000000011</v>
      </c>
    </row>
    <row r="476" spans="1:9" ht="47.25" x14ac:dyDescent="0.25">
      <c r="A476" s="160" t="s">
        <v>92</v>
      </c>
      <c r="B476" s="176" t="s">
        <v>395</v>
      </c>
      <c r="C476" s="169" t="s">
        <v>418</v>
      </c>
      <c r="D476" s="169" t="s">
        <v>93</v>
      </c>
      <c r="E476" s="149"/>
      <c r="F476" s="146">
        <f>F478</f>
        <v>14382.4</v>
      </c>
      <c r="G476" s="146">
        <f t="shared" ref="G476:I476" si="227">G478</f>
        <v>14382.4</v>
      </c>
      <c r="H476" s="146">
        <f t="shared" si="219"/>
        <v>100</v>
      </c>
      <c r="I476" s="146">
        <f t="shared" si="227"/>
        <v>0</v>
      </c>
    </row>
    <row r="477" spans="1:9" ht="31.5" x14ac:dyDescent="0.25">
      <c r="A477" s="148" t="s">
        <v>508</v>
      </c>
      <c r="B477" s="176" t="s">
        <v>395</v>
      </c>
      <c r="C477" s="169" t="s">
        <v>418</v>
      </c>
      <c r="D477" s="149" t="s">
        <v>94</v>
      </c>
      <c r="E477" s="149"/>
      <c r="F477" s="146">
        <f>F478</f>
        <v>14382.4</v>
      </c>
      <c r="G477" s="146">
        <f t="shared" ref="G477:I477" si="228">G478</f>
        <v>14382.4</v>
      </c>
      <c r="H477" s="146">
        <f t="shared" si="219"/>
        <v>100</v>
      </c>
      <c r="I477" s="146">
        <f t="shared" si="228"/>
        <v>0</v>
      </c>
    </row>
    <row r="478" spans="1:9" ht="47.25" x14ac:dyDescent="0.25">
      <c r="A478" s="148" t="s">
        <v>95</v>
      </c>
      <c r="B478" s="149" t="s">
        <v>395</v>
      </c>
      <c r="C478" s="149" t="s">
        <v>418</v>
      </c>
      <c r="D478" s="149" t="s">
        <v>96</v>
      </c>
      <c r="E478" s="149"/>
      <c r="F478" s="146">
        <f>F480+F479</f>
        <v>14382.4</v>
      </c>
      <c r="G478" s="146">
        <f t="shared" ref="G478:I478" si="229">G480+G479</f>
        <v>14382.4</v>
      </c>
      <c r="H478" s="146">
        <f t="shared" si="219"/>
        <v>100</v>
      </c>
      <c r="I478" s="146">
        <f t="shared" si="229"/>
        <v>0</v>
      </c>
    </row>
    <row r="479" spans="1:9" ht="31.5" x14ac:dyDescent="0.25">
      <c r="A479" s="150" t="s">
        <v>40</v>
      </c>
      <c r="B479" s="149" t="s">
        <v>395</v>
      </c>
      <c r="C479" s="149" t="s">
        <v>418</v>
      </c>
      <c r="D479" s="149" t="s">
        <v>96</v>
      </c>
      <c r="E479" s="149" t="s">
        <v>41</v>
      </c>
      <c r="F479" s="151">
        <v>1751.1</v>
      </c>
      <c r="G479" s="151">
        <v>1751.1</v>
      </c>
      <c r="H479" s="146">
        <f t="shared" si="219"/>
        <v>100</v>
      </c>
      <c r="I479" s="151">
        <f t="shared" ref="I479:I480" si="230">F479-G479</f>
        <v>0</v>
      </c>
    </row>
    <row r="480" spans="1:9" ht="31.5" x14ac:dyDescent="0.25">
      <c r="A480" s="148" t="s">
        <v>136</v>
      </c>
      <c r="B480" s="149" t="s">
        <v>395</v>
      </c>
      <c r="C480" s="149" t="s">
        <v>418</v>
      </c>
      <c r="D480" s="149" t="s">
        <v>96</v>
      </c>
      <c r="E480" s="149" t="s">
        <v>137</v>
      </c>
      <c r="F480" s="151">
        <v>12631.3</v>
      </c>
      <c r="G480" s="151">
        <v>12631.3</v>
      </c>
      <c r="H480" s="146">
        <f t="shared" si="219"/>
        <v>100</v>
      </c>
      <c r="I480" s="151">
        <f t="shared" si="230"/>
        <v>0</v>
      </c>
    </row>
    <row r="481" spans="1:9" ht="31.5" x14ac:dyDescent="0.25">
      <c r="A481" s="150" t="s">
        <v>400</v>
      </c>
      <c r="B481" s="168" t="s">
        <v>395</v>
      </c>
      <c r="C481" s="169" t="s">
        <v>418</v>
      </c>
      <c r="D481" s="169" t="s">
        <v>401</v>
      </c>
      <c r="E481" s="169"/>
      <c r="F481" s="146">
        <f>F482</f>
        <v>493583.8</v>
      </c>
      <c r="G481" s="146">
        <f t="shared" ref="G481:I481" si="231">G482</f>
        <v>491351.99999999994</v>
      </c>
      <c r="H481" s="146">
        <f t="shared" si="219"/>
        <v>99.547837672144013</v>
      </c>
      <c r="I481" s="146">
        <f t="shared" si="231"/>
        <v>2231.8000000000015</v>
      </c>
    </row>
    <row r="482" spans="1:9" x14ac:dyDescent="0.25">
      <c r="A482" s="150" t="s">
        <v>419</v>
      </c>
      <c r="B482" s="168" t="s">
        <v>395</v>
      </c>
      <c r="C482" s="169" t="s">
        <v>418</v>
      </c>
      <c r="D482" s="169" t="s">
        <v>420</v>
      </c>
      <c r="E482" s="169"/>
      <c r="F482" s="146">
        <f>F483+F516+F529</f>
        <v>493583.8</v>
      </c>
      <c r="G482" s="146">
        <f t="shared" ref="G482:I482" si="232">G483+G516+G529</f>
        <v>491351.99999999994</v>
      </c>
      <c r="H482" s="146">
        <f t="shared" si="219"/>
        <v>99.547837672144013</v>
      </c>
      <c r="I482" s="146">
        <f t="shared" si="232"/>
        <v>2231.8000000000015</v>
      </c>
    </row>
    <row r="483" spans="1:9" ht="47.25" x14ac:dyDescent="0.25">
      <c r="A483" s="148" t="s">
        <v>421</v>
      </c>
      <c r="B483" s="168" t="s">
        <v>395</v>
      </c>
      <c r="C483" s="169" t="s">
        <v>418</v>
      </c>
      <c r="D483" s="149" t="s">
        <v>422</v>
      </c>
      <c r="E483" s="169"/>
      <c r="F483" s="146">
        <f>F484+F489+F494+F513+F510+F498+F504+F491+F507+F501</f>
        <v>431659.5</v>
      </c>
      <c r="G483" s="146">
        <f t="shared" ref="G483:I483" si="233">G484+G489+G494+G513+G510+G498+G504+G491+G507+G501</f>
        <v>429443.6</v>
      </c>
      <c r="H483" s="146">
        <f t="shared" si="219"/>
        <v>99.486655569957335</v>
      </c>
      <c r="I483" s="146">
        <f t="shared" si="233"/>
        <v>2215.8999999999992</v>
      </c>
    </row>
    <row r="484" spans="1:9" x14ac:dyDescent="0.25">
      <c r="A484" s="148" t="s">
        <v>146</v>
      </c>
      <c r="B484" s="168" t="s">
        <v>395</v>
      </c>
      <c r="C484" s="169" t="s">
        <v>418</v>
      </c>
      <c r="D484" s="149" t="s">
        <v>423</v>
      </c>
      <c r="E484" s="169"/>
      <c r="F484" s="146">
        <f>F485+F486+F487+F488</f>
        <v>61877.799999999996</v>
      </c>
      <c r="G484" s="146">
        <f t="shared" ref="G484:I484" si="234">G485+G486+G487+G488</f>
        <v>59778.799999999996</v>
      </c>
      <c r="H484" s="146">
        <f t="shared" si="219"/>
        <v>96.607830271923049</v>
      </c>
      <c r="I484" s="146">
        <f t="shared" si="234"/>
        <v>2099</v>
      </c>
    </row>
    <row r="485" spans="1:9" ht="47.25" x14ac:dyDescent="0.25">
      <c r="A485" s="150" t="s">
        <v>29</v>
      </c>
      <c r="B485" s="168" t="s">
        <v>395</v>
      </c>
      <c r="C485" s="169" t="s">
        <v>418</v>
      </c>
      <c r="D485" s="149" t="s">
        <v>423</v>
      </c>
      <c r="E485" s="169" t="s">
        <v>30</v>
      </c>
      <c r="F485" s="151">
        <v>90.3</v>
      </c>
      <c r="G485" s="151">
        <v>90.3</v>
      </c>
      <c r="H485" s="146">
        <f t="shared" si="219"/>
        <v>100</v>
      </c>
      <c r="I485" s="151">
        <f t="shared" ref="I485:I488" si="235">F485-G485</f>
        <v>0</v>
      </c>
    </row>
    <row r="486" spans="1:9" ht="31.5" x14ac:dyDescent="0.25">
      <c r="A486" s="150" t="s">
        <v>40</v>
      </c>
      <c r="B486" s="168" t="s">
        <v>395</v>
      </c>
      <c r="C486" s="169" t="s">
        <v>418</v>
      </c>
      <c r="D486" s="149" t="s">
        <v>423</v>
      </c>
      <c r="E486" s="169" t="s">
        <v>41</v>
      </c>
      <c r="F486" s="151">
        <v>13789.3</v>
      </c>
      <c r="G486" s="151">
        <v>13640.8</v>
      </c>
      <c r="H486" s="146">
        <f t="shared" si="219"/>
        <v>98.923078038769191</v>
      </c>
      <c r="I486" s="151">
        <f t="shared" si="235"/>
        <v>148.5</v>
      </c>
    </row>
    <row r="487" spans="1:9" ht="31.5" x14ac:dyDescent="0.25">
      <c r="A487" s="148" t="s">
        <v>136</v>
      </c>
      <c r="B487" s="168" t="s">
        <v>395</v>
      </c>
      <c r="C487" s="169" t="s">
        <v>418</v>
      </c>
      <c r="D487" s="149" t="s">
        <v>423</v>
      </c>
      <c r="E487" s="169" t="s">
        <v>137</v>
      </c>
      <c r="F487" s="151">
        <v>47918.7</v>
      </c>
      <c r="G487" s="151">
        <v>45968.2</v>
      </c>
      <c r="H487" s="146">
        <f t="shared" si="219"/>
        <v>95.929564032413225</v>
      </c>
      <c r="I487" s="151">
        <f t="shared" si="235"/>
        <v>1950.5</v>
      </c>
    </row>
    <row r="488" spans="1:9" x14ac:dyDescent="0.25">
      <c r="A488" s="150" t="s">
        <v>44</v>
      </c>
      <c r="B488" s="168" t="s">
        <v>395</v>
      </c>
      <c r="C488" s="169" t="s">
        <v>418</v>
      </c>
      <c r="D488" s="149" t="s">
        <v>423</v>
      </c>
      <c r="E488" s="169" t="s">
        <v>45</v>
      </c>
      <c r="F488" s="151">
        <v>79.5</v>
      </c>
      <c r="G488" s="151">
        <v>79.5</v>
      </c>
      <c r="H488" s="146">
        <f t="shared" si="219"/>
        <v>100</v>
      </c>
      <c r="I488" s="151">
        <f t="shared" si="235"/>
        <v>0</v>
      </c>
    </row>
    <row r="489" spans="1:9" ht="31.5" x14ac:dyDescent="0.25">
      <c r="A489" s="150" t="s">
        <v>407</v>
      </c>
      <c r="B489" s="168" t="s">
        <v>395</v>
      </c>
      <c r="C489" s="169" t="s">
        <v>418</v>
      </c>
      <c r="D489" s="149" t="s">
        <v>424</v>
      </c>
      <c r="E489" s="169"/>
      <c r="F489" s="146">
        <f>F490</f>
        <v>77.599999999999994</v>
      </c>
      <c r="G489" s="146">
        <f t="shared" ref="G489:I489" si="236">G490</f>
        <v>77.5</v>
      </c>
      <c r="H489" s="146">
        <f t="shared" si="219"/>
        <v>99.87113402061857</v>
      </c>
      <c r="I489" s="146">
        <f t="shared" si="236"/>
        <v>9.9999999999994316E-2</v>
      </c>
    </row>
    <row r="490" spans="1:9" ht="31.5" x14ac:dyDescent="0.25">
      <c r="A490" s="150" t="s">
        <v>40</v>
      </c>
      <c r="B490" s="168" t="s">
        <v>395</v>
      </c>
      <c r="C490" s="169" t="s">
        <v>418</v>
      </c>
      <c r="D490" s="149" t="s">
        <v>424</v>
      </c>
      <c r="E490" s="169" t="s">
        <v>41</v>
      </c>
      <c r="F490" s="151">
        <v>77.599999999999994</v>
      </c>
      <c r="G490" s="151">
        <v>77.5</v>
      </c>
      <c r="H490" s="146">
        <f t="shared" si="219"/>
        <v>99.87113402061857</v>
      </c>
      <c r="I490" s="151">
        <f>F490-G490</f>
        <v>9.9999999999994316E-2</v>
      </c>
    </row>
    <row r="491" spans="1:9" ht="31.5" x14ac:dyDescent="0.25">
      <c r="A491" s="150" t="s">
        <v>523</v>
      </c>
      <c r="B491" s="168" t="s">
        <v>395</v>
      </c>
      <c r="C491" s="169" t="s">
        <v>418</v>
      </c>
      <c r="D491" s="149" t="s">
        <v>425</v>
      </c>
      <c r="E491" s="169"/>
      <c r="F491" s="153">
        <f>F492+F493</f>
        <v>16829.400000000001</v>
      </c>
      <c r="G491" s="153">
        <f t="shared" ref="G491:I491" si="237">G492+G493</f>
        <v>16715.099999999999</v>
      </c>
      <c r="H491" s="146">
        <f t="shared" si="219"/>
        <v>99.320831402189015</v>
      </c>
      <c r="I491" s="153">
        <f t="shared" si="237"/>
        <v>114.29999999999973</v>
      </c>
    </row>
    <row r="492" spans="1:9" ht="47.25" x14ac:dyDescent="0.25">
      <c r="A492" s="150" t="s">
        <v>29</v>
      </c>
      <c r="B492" s="168" t="s">
        <v>395</v>
      </c>
      <c r="C492" s="169" t="s">
        <v>418</v>
      </c>
      <c r="D492" s="149" t="s">
        <v>425</v>
      </c>
      <c r="E492" s="169" t="s">
        <v>30</v>
      </c>
      <c r="F492" s="151">
        <v>2228.5</v>
      </c>
      <c r="G492" s="151">
        <v>2178.1</v>
      </c>
      <c r="H492" s="146">
        <f t="shared" si="219"/>
        <v>97.738389050931119</v>
      </c>
      <c r="I492" s="151">
        <f t="shared" ref="I492:I493" si="238">F492-G492</f>
        <v>50.400000000000091</v>
      </c>
    </row>
    <row r="493" spans="1:9" ht="31.5" x14ac:dyDescent="0.25">
      <c r="A493" s="148" t="s">
        <v>136</v>
      </c>
      <c r="B493" s="168" t="s">
        <v>395</v>
      </c>
      <c r="C493" s="169" t="s">
        <v>418</v>
      </c>
      <c r="D493" s="149" t="s">
        <v>425</v>
      </c>
      <c r="E493" s="169" t="s">
        <v>137</v>
      </c>
      <c r="F493" s="151">
        <v>14600.9</v>
      </c>
      <c r="G493" s="151">
        <v>14537</v>
      </c>
      <c r="H493" s="146">
        <f t="shared" si="219"/>
        <v>99.562355745193784</v>
      </c>
      <c r="I493" s="151">
        <f t="shared" si="238"/>
        <v>63.899999999999636</v>
      </c>
    </row>
    <row r="494" spans="1:9" ht="78.75" x14ac:dyDescent="0.25">
      <c r="A494" s="152" t="s">
        <v>426</v>
      </c>
      <c r="B494" s="168" t="s">
        <v>395</v>
      </c>
      <c r="C494" s="169" t="s">
        <v>418</v>
      </c>
      <c r="D494" s="149" t="s">
        <v>427</v>
      </c>
      <c r="E494" s="169"/>
      <c r="F494" s="146">
        <f>F495+F496+F497</f>
        <v>339665.3</v>
      </c>
      <c r="G494" s="146">
        <f t="shared" ref="G494:I494" si="239">G495+G496+G497</f>
        <v>339665.3</v>
      </c>
      <c r="H494" s="146">
        <f t="shared" si="219"/>
        <v>100</v>
      </c>
      <c r="I494" s="146">
        <f t="shared" si="239"/>
        <v>0</v>
      </c>
    </row>
    <row r="495" spans="1:9" ht="47.25" x14ac:dyDescent="0.25">
      <c r="A495" s="150" t="s">
        <v>29</v>
      </c>
      <c r="B495" s="168" t="s">
        <v>395</v>
      </c>
      <c r="C495" s="169" t="s">
        <v>418</v>
      </c>
      <c r="D495" s="149" t="s">
        <v>427</v>
      </c>
      <c r="E495" s="169" t="s">
        <v>30</v>
      </c>
      <c r="F495" s="151">
        <v>49945.599999999999</v>
      </c>
      <c r="G495" s="151">
        <v>49945.599999999999</v>
      </c>
      <c r="H495" s="146">
        <f t="shared" si="219"/>
        <v>100</v>
      </c>
      <c r="I495" s="151">
        <f t="shared" ref="I495:I497" si="240">F495-G495</f>
        <v>0</v>
      </c>
    </row>
    <row r="496" spans="1:9" ht="31.5" x14ac:dyDescent="0.25">
      <c r="A496" s="150" t="s">
        <v>40</v>
      </c>
      <c r="B496" s="168" t="s">
        <v>395</v>
      </c>
      <c r="C496" s="169" t="s">
        <v>418</v>
      </c>
      <c r="D496" s="149" t="s">
        <v>427</v>
      </c>
      <c r="E496" s="169" t="s">
        <v>41</v>
      </c>
      <c r="F496" s="151">
        <v>154</v>
      </c>
      <c r="G496" s="151">
        <v>154</v>
      </c>
      <c r="H496" s="146">
        <f t="shared" si="219"/>
        <v>100</v>
      </c>
      <c r="I496" s="151">
        <f t="shared" si="240"/>
        <v>0</v>
      </c>
    </row>
    <row r="497" spans="1:9" ht="31.5" x14ac:dyDescent="0.25">
      <c r="A497" s="148" t="s">
        <v>136</v>
      </c>
      <c r="B497" s="168" t="s">
        <v>395</v>
      </c>
      <c r="C497" s="169" t="s">
        <v>418</v>
      </c>
      <c r="D497" s="149" t="s">
        <v>427</v>
      </c>
      <c r="E497" s="169" t="s">
        <v>137</v>
      </c>
      <c r="F497" s="151">
        <v>289565.7</v>
      </c>
      <c r="G497" s="151">
        <v>289565.7</v>
      </c>
      <c r="H497" s="146">
        <f t="shared" si="219"/>
        <v>100</v>
      </c>
      <c r="I497" s="151">
        <f t="shared" si="240"/>
        <v>0</v>
      </c>
    </row>
    <row r="498" spans="1:9" ht="31.5" x14ac:dyDescent="0.25">
      <c r="A498" s="147" t="s">
        <v>428</v>
      </c>
      <c r="B498" s="168" t="s">
        <v>395</v>
      </c>
      <c r="C498" s="169" t="s">
        <v>418</v>
      </c>
      <c r="D498" s="149" t="s">
        <v>429</v>
      </c>
      <c r="E498" s="169"/>
      <c r="F498" s="153">
        <f>F499+F500</f>
        <v>545.70000000000005</v>
      </c>
      <c r="G498" s="153">
        <f t="shared" ref="G498:I498" si="241">G499+G500</f>
        <v>545.70000000000005</v>
      </c>
      <c r="H498" s="146">
        <f t="shared" si="219"/>
        <v>100</v>
      </c>
      <c r="I498" s="153">
        <f t="shared" si="241"/>
        <v>0</v>
      </c>
    </row>
    <row r="499" spans="1:9" ht="31.5" x14ac:dyDescent="0.25">
      <c r="A499" s="150" t="s">
        <v>40</v>
      </c>
      <c r="B499" s="168" t="s">
        <v>395</v>
      </c>
      <c r="C499" s="169" t="s">
        <v>418</v>
      </c>
      <c r="D499" s="149" t="s">
        <v>429</v>
      </c>
      <c r="E499" s="169" t="s">
        <v>41</v>
      </c>
      <c r="F499" s="151">
        <v>36.700000000000003</v>
      </c>
      <c r="G499" s="151">
        <v>36.700000000000003</v>
      </c>
      <c r="H499" s="146">
        <f t="shared" si="219"/>
        <v>100</v>
      </c>
      <c r="I499" s="151">
        <f t="shared" ref="I499:I500" si="242">F499-G499</f>
        <v>0</v>
      </c>
    </row>
    <row r="500" spans="1:9" ht="31.5" x14ac:dyDescent="0.25">
      <c r="A500" s="147" t="s">
        <v>136</v>
      </c>
      <c r="B500" s="168" t="s">
        <v>395</v>
      </c>
      <c r="C500" s="169" t="s">
        <v>418</v>
      </c>
      <c r="D500" s="149" t="s">
        <v>429</v>
      </c>
      <c r="E500" s="169" t="s">
        <v>137</v>
      </c>
      <c r="F500" s="151">
        <v>509</v>
      </c>
      <c r="G500" s="151">
        <v>509</v>
      </c>
      <c r="H500" s="146">
        <f t="shared" si="219"/>
        <v>100</v>
      </c>
      <c r="I500" s="151">
        <f t="shared" si="242"/>
        <v>0</v>
      </c>
    </row>
    <row r="501" spans="1:9" ht="31.5" x14ac:dyDescent="0.25">
      <c r="A501" s="147" t="s">
        <v>598</v>
      </c>
      <c r="B501" s="168" t="s">
        <v>395</v>
      </c>
      <c r="C501" s="169" t="s">
        <v>418</v>
      </c>
      <c r="D501" s="149" t="s">
        <v>604</v>
      </c>
      <c r="E501" s="142"/>
      <c r="F501" s="153">
        <f>F502+F503</f>
        <v>29.5</v>
      </c>
      <c r="G501" s="153">
        <f t="shared" ref="G501:I501" si="243">G502+G503</f>
        <v>29.4</v>
      </c>
      <c r="H501" s="146">
        <f t="shared" si="219"/>
        <v>99.66101694915254</v>
      </c>
      <c r="I501" s="153">
        <f t="shared" si="243"/>
        <v>0.10000000000000142</v>
      </c>
    </row>
    <row r="502" spans="1:9" ht="47.25" x14ac:dyDescent="0.25">
      <c r="A502" s="150" t="s">
        <v>29</v>
      </c>
      <c r="B502" s="168" t="s">
        <v>395</v>
      </c>
      <c r="C502" s="169" t="s">
        <v>418</v>
      </c>
      <c r="D502" s="149" t="s">
        <v>604</v>
      </c>
      <c r="E502" s="149" t="s">
        <v>30</v>
      </c>
      <c r="F502" s="151">
        <v>14.7</v>
      </c>
      <c r="G502" s="151">
        <v>14.7</v>
      </c>
      <c r="H502" s="146">
        <f t="shared" si="219"/>
        <v>100</v>
      </c>
      <c r="I502" s="151">
        <f t="shared" ref="I502:I503" si="244">F502-G502</f>
        <v>0</v>
      </c>
    </row>
    <row r="503" spans="1:9" ht="31.5" x14ac:dyDescent="0.25">
      <c r="A503" s="148" t="s">
        <v>136</v>
      </c>
      <c r="B503" s="168" t="s">
        <v>395</v>
      </c>
      <c r="C503" s="169" t="s">
        <v>418</v>
      </c>
      <c r="D503" s="149" t="s">
        <v>604</v>
      </c>
      <c r="E503" s="149" t="s">
        <v>137</v>
      </c>
      <c r="F503" s="151">
        <v>14.8</v>
      </c>
      <c r="G503" s="151">
        <v>14.7</v>
      </c>
      <c r="H503" s="146">
        <f t="shared" si="219"/>
        <v>99.324324324324323</v>
      </c>
      <c r="I503" s="151">
        <f t="shared" si="244"/>
        <v>0.10000000000000142</v>
      </c>
    </row>
    <row r="504" spans="1:9" ht="47.25" x14ac:dyDescent="0.25">
      <c r="A504" s="147" t="s">
        <v>430</v>
      </c>
      <c r="B504" s="168" t="s">
        <v>395</v>
      </c>
      <c r="C504" s="169" t="s">
        <v>418</v>
      </c>
      <c r="D504" s="149" t="s">
        <v>431</v>
      </c>
      <c r="E504" s="169"/>
      <c r="F504" s="153">
        <f>F505+F506</f>
        <v>6217.5</v>
      </c>
      <c r="G504" s="153">
        <f t="shared" ref="G504:I504" si="245">G505+G506</f>
        <v>6216.8</v>
      </c>
      <c r="H504" s="146">
        <f t="shared" si="219"/>
        <v>99.98874145556897</v>
      </c>
      <c r="I504" s="153">
        <f t="shared" si="245"/>
        <v>0.6999999999998181</v>
      </c>
    </row>
    <row r="505" spans="1:9" ht="31.5" x14ac:dyDescent="0.25">
      <c r="A505" s="150" t="s">
        <v>40</v>
      </c>
      <c r="B505" s="168" t="s">
        <v>395</v>
      </c>
      <c r="C505" s="169" t="s">
        <v>418</v>
      </c>
      <c r="D505" s="149" t="s">
        <v>431</v>
      </c>
      <c r="E505" s="169" t="s">
        <v>41</v>
      </c>
      <c r="F505" s="151">
        <v>300.5</v>
      </c>
      <c r="G505" s="151">
        <v>300.5</v>
      </c>
      <c r="H505" s="146">
        <f t="shared" si="219"/>
        <v>100</v>
      </c>
      <c r="I505" s="151">
        <f t="shared" ref="I505:I506" si="246">F505-G505</f>
        <v>0</v>
      </c>
    </row>
    <row r="506" spans="1:9" ht="31.5" x14ac:dyDescent="0.25">
      <c r="A506" s="147" t="s">
        <v>136</v>
      </c>
      <c r="B506" s="168" t="s">
        <v>395</v>
      </c>
      <c r="C506" s="169" t="s">
        <v>418</v>
      </c>
      <c r="D506" s="149" t="s">
        <v>431</v>
      </c>
      <c r="E506" s="169" t="s">
        <v>137</v>
      </c>
      <c r="F506" s="151">
        <v>5917</v>
      </c>
      <c r="G506" s="151">
        <v>5916.3</v>
      </c>
      <c r="H506" s="146">
        <f t="shared" si="219"/>
        <v>99.988169680581379</v>
      </c>
      <c r="I506" s="151">
        <f t="shared" si="246"/>
        <v>0.6999999999998181</v>
      </c>
    </row>
    <row r="507" spans="1:9" ht="63" x14ac:dyDescent="0.25">
      <c r="A507" s="171" t="s">
        <v>575</v>
      </c>
      <c r="B507" s="168" t="s">
        <v>395</v>
      </c>
      <c r="C507" s="149" t="s">
        <v>418</v>
      </c>
      <c r="D507" s="149" t="s">
        <v>570</v>
      </c>
      <c r="E507" s="149"/>
      <c r="F507" s="153">
        <f>F508+F509</f>
        <v>1222.5</v>
      </c>
      <c r="G507" s="153">
        <f t="shared" ref="G507:I507" si="247">G508+G509</f>
        <v>1222.5</v>
      </c>
      <c r="H507" s="146">
        <f t="shared" si="219"/>
        <v>100</v>
      </c>
      <c r="I507" s="153">
        <f t="shared" si="247"/>
        <v>0</v>
      </c>
    </row>
    <row r="508" spans="1:9" ht="31.5" x14ac:dyDescent="0.25">
      <c r="A508" s="150" t="s">
        <v>40</v>
      </c>
      <c r="B508" s="168" t="s">
        <v>395</v>
      </c>
      <c r="C508" s="149" t="s">
        <v>418</v>
      </c>
      <c r="D508" s="149" t="s">
        <v>570</v>
      </c>
      <c r="E508" s="149" t="s">
        <v>41</v>
      </c>
      <c r="F508" s="151">
        <v>59.7</v>
      </c>
      <c r="G508" s="151">
        <v>59.7</v>
      </c>
      <c r="H508" s="146">
        <f t="shared" si="219"/>
        <v>100</v>
      </c>
      <c r="I508" s="151">
        <f t="shared" ref="I508:I509" si="248">F508-G508</f>
        <v>0</v>
      </c>
    </row>
    <row r="509" spans="1:9" ht="31.5" x14ac:dyDescent="0.25">
      <c r="A509" s="147" t="s">
        <v>136</v>
      </c>
      <c r="B509" s="168" t="s">
        <v>395</v>
      </c>
      <c r="C509" s="149" t="s">
        <v>418</v>
      </c>
      <c r="D509" s="149" t="s">
        <v>570</v>
      </c>
      <c r="E509" s="149" t="s">
        <v>137</v>
      </c>
      <c r="F509" s="151">
        <v>1162.8</v>
      </c>
      <c r="G509" s="151">
        <v>1162.8</v>
      </c>
      <c r="H509" s="146">
        <f t="shared" si="219"/>
        <v>100</v>
      </c>
      <c r="I509" s="151">
        <f t="shared" si="248"/>
        <v>0</v>
      </c>
    </row>
    <row r="510" spans="1:9" ht="31.5" x14ac:dyDescent="0.25">
      <c r="A510" s="147" t="s">
        <v>432</v>
      </c>
      <c r="B510" s="168" t="s">
        <v>395</v>
      </c>
      <c r="C510" s="169" t="s">
        <v>418</v>
      </c>
      <c r="D510" s="149" t="s">
        <v>433</v>
      </c>
      <c r="E510" s="169"/>
      <c r="F510" s="153">
        <f>F511+F512</f>
        <v>1295.8</v>
      </c>
      <c r="G510" s="153">
        <f t="shared" ref="G510:I510" si="249">G511+G512</f>
        <v>1295.8</v>
      </c>
      <c r="H510" s="146">
        <f t="shared" si="219"/>
        <v>100</v>
      </c>
      <c r="I510" s="153">
        <f t="shared" si="249"/>
        <v>0</v>
      </c>
    </row>
    <row r="511" spans="1:9" ht="31.5" x14ac:dyDescent="0.25">
      <c r="A511" s="150" t="s">
        <v>40</v>
      </c>
      <c r="B511" s="168" t="s">
        <v>395</v>
      </c>
      <c r="C511" s="169" t="s">
        <v>418</v>
      </c>
      <c r="D511" s="149" t="s">
        <v>433</v>
      </c>
      <c r="E511" s="169" t="s">
        <v>41</v>
      </c>
      <c r="F511" s="151">
        <v>99.8</v>
      </c>
      <c r="G511" s="151">
        <v>99.8</v>
      </c>
      <c r="H511" s="146">
        <f t="shared" si="219"/>
        <v>100</v>
      </c>
      <c r="I511" s="151">
        <f t="shared" ref="I511:I512" si="250">F511-G511</f>
        <v>0</v>
      </c>
    </row>
    <row r="512" spans="1:9" ht="31.5" x14ac:dyDescent="0.25">
      <c r="A512" s="148" t="s">
        <v>136</v>
      </c>
      <c r="B512" s="168" t="s">
        <v>395</v>
      </c>
      <c r="C512" s="169" t="s">
        <v>418</v>
      </c>
      <c r="D512" s="149" t="s">
        <v>433</v>
      </c>
      <c r="E512" s="169" t="s">
        <v>137</v>
      </c>
      <c r="F512" s="151">
        <v>1196</v>
      </c>
      <c r="G512" s="151">
        <v>1196</v>
      </c>
      <c r="H512" s="146">
        <f t="shared" si="219"/>
        <v>100</v>
      </c>
      <c r="I512" s="151">
        <f t="shared" si="250"/>
        <v>0</v>
      </c>
    </row>
    <row r="513" spans="1:9" ht="47.25" x14ac:dyDescent="0.25">
      <c r="A513" s="147" t="s">
        <v>434</v>
      </c>
      <c r="B513" s="168" t="s">
        <v>395</v>
      </c>
      <c r="C513" s="169" t="s">
        <v>418</v>
      </c>
      <c r="D513" s="149" t="s">
        <v>435</v>
      </c>
      <c r="E513" s="169"/>
      <c r="F513" s="153">
        <f>F514+F515</f>
        <v>3898.4</v>
      </c>
      <c r="G513" s="153">
        <f t="shared" ref="G513:I513" si="251">G514+G515</f>
        <v>3896.7</v>
      </c>
      <c r="H513" s="146">
        <f t="shared" si="219"/>
        <v>99.956392366098896</v>
      </c>
      <c r="I513" s="153">
        <f t="shared" si="251"/>
        <v>1.7000000000000028</v>
      </c>
    </row>
    <row r="514" spans="1:9" ht="31.5" x14ac:dyDescent="0.25">
      <c r="A514" s="150" t="s">
        <v>40</v>
      </c>
      <c r="B514" s="168" t="s">
        <v>395</v>
      </c>
      <c r="C514" s="169" t="s">
        <v>418</v>
      </c>
      <c r="D514" s="149" t="s">
        <v>435</v>
      </c>
      <c r="E514" s="169" t="s">
        <v>41</v>
      </c>
      <c r="F514" s="151">
        <v>122.3</v>
      </c>
      <c r="G514" s="151">
        <v>120.6</v>
      </c>
      <c r="H514" s="146">
        <f t="shared" si="219"/>
        <v>98.609975470155348</v>
      </c>
      <c r="I514" s="151">
        <f t="shared" ref="I514:I515" si="252">F514-G514</f>
        <v>1.7000000000000028</v>
      </c>
    </row>
    <row r="515" spans="1:9" ht="31.5" x14ac:dyDescent="0.25">
      <c r="A515" s="148" t="s">
        <v>136</v>
      </c>
      <c r="B515" s="168" t="s">
        <v>395</v>
      </c>
      <c r="C515" s="169" t="s">
        <v>418</v>
      </c>
      <c r="D515" s="149" t="s">
        <v>435</v>
      </c>
      <c r="E515" s="169" t="s">
        <v>137</v>
      </c>
      <c r="F515" s="151">
        <v>3776.1</v>
      </c>
      <c r="G515" s="151">
        <v>3776.1</v>
      </c>
      <c r="H515" s="146">
        <f t="shared" si="219"/>
        <v>100</v>
      </c>
      <c r="I515" s="151">
        <f t="shared" si="252"/>
        <v>0</v>
      </c>
    </row>
    <row r="516" spans="1:9" ht="31.5" x14ac:dyDescent="0.25">
      <c r="A516" s="148" t="s">
        <v>524</v>
      </c>
      <c r="B516" s="168" t="s">
        <v>395</v>
      </c>
      <c r="C516" s="169" t="s">
        <v>418</v>
      </c>
      <c r="D516" s="149" t="s">
        <v>526</v>
      </c>
      <c r="E516" s="169"/>
      <c r="F516" s="153">
        <f>F519+F517+F521+F527+F524</f>
        <v>53325.2</v>
      </c>
      <c r="G516" s="153">
        <f t="shared" ref="G516:I516" si="253">G519+G517+G521+G527+G524</f>
        <v>53309.299999999996</v>
      </c>
      <c r="H516" s="146">
        <f t="shared" si="219"/>
        <v>99.970182952900316</v>
      </c>
      <c r="I516" s="153">
        <f t="shared" si="253"/>
        <v>15.900000000002365</v>
      </c>
    </row>
    <row r="517" spans="1:9" ht="31.5" x14ac:dyDescent="0.25">
      <c r="A517" s="147" t="s">
        <v>581</v>
      </c>
      <c r="B517" s="168" t="s">
        <v>395</v>
      </c>
      <c r="C517" s="169" t="s">
        <v>418</v>
      </c>
      <c r="D517" s="149" t="s">
        <v>580</v>
      </c>
      <c r="E517" s="169"/>
      <c r="F517" s="153">
        <f>F518</f>
        <v>5730.7</v>
      </c>
      <c r="G517" s="153">
        <f t="shared" ref="G517:I517" si="254">G518</f>
        <v>5730.6</v>
      </c>
      <c r="H517" s="146">
        <f t="shared" si="219"/>
        <v>99.998255012476662</v>
      </c>
      <c r="I517" s="153">
        <f t="shared" si="254"/>
        <v>9.9999999999454303E-2</v>
      </c>
    </row>
    <row r="518" spans="1:9" ht="31.5" x14ac:dyDescent="0.25">
      <c r="A518" s="148" t="s">
        <v>136</v>
      </c>
      <c r="B518" s="168" t="s">
        <v>395</v>
      </c>
      <c r="C518" s="169" t="s">
        <v>418</v>
      </c>
      <c r="D518" s="149" t="s">
        <v>580</v>
      </c>
      <c r="E518" s="169" t="s">
        <v>137</v>
      </c>
      <c r="F518" s="151">
        <v>5730.7</v>
      </c>
      <c r="G518" s="151">
        <v>5730.6</v>
      </c>
      <c r="H518" s="146">
        <f t="shared" si="219"/>
        <v>99.998255012476662</v>
      </c>
      <c r="I518" s="151">
        <f>F518-G518</f>
        <v>9.9999999999454303E-2</v>
      </c>
    </row>
    <row r="519" spans="1:9" ht="31.5" x14ac:dyDescent="0.25">
      <c r="A519" s="148" t="s">
        <v>528</v>
      </c>
      <c r="B519" s="168" t="s">
        <v>395</v>
      </c>
      <c r="C519" s="169" t="s">
        <v>418</v>
      </c>
      <c r="D519" s="149" t="s">
        <v>529</v>
      </c>
      <c r="E519" s="169"/>
      <c r="F519" s="153">
        <f>F520</f>
        <v>38409.5</v>
      </c>
      <c r="G519" s="153">
        <f t="shared" ref="G519:I519" si="255">G520</f>
        <v>38393.699999999997</v>
      </c>
      <c r="H519" s="146">
        <f t="shared" si="219"/>
        <v>99.958864343456682</v>
      </c>
      <c r="I519" s="153">
        <f t="shared" si="255"/>
        <v>15.80000000000291</v>
      </c>
    </row>
    <row r="520" spans="1:9" ht="31.5" x14ac:dyDescent="0.25">
      <c r="A520" s="148" t="s">
        <v>136</v>
      </c>
      <c r="B520" s="168" t="s">
        <v>395</v>
      </c>
      <c r="C520" s="169" t="s">
        <v>418</v>
      </c>
      <c r="D520" s="149" t="s">
        <v>529</v>
      </c>
      <c r="E520" s="169" t="s">
        <v>137</v>
      </c>
      <c r="F520" s="151">
        <v>38409.5</v>
      </c>
      <c r="G520" s="151">
        <v>38393.699999999997</v>
      </c>
      <c r="H520" s="146">
        <f t="shared" si="219"/>
        <v>99.958864343456682</v>
      </c>
      <c r="I520" s="151">
        <f>F520-G520</f>
        <v>15.80000000000291</v>
      </c>
    </row>
    <row r="521" spans="1:9" x14ac:dyDescent="0.25">
      <c r="A521" s="148" t="s">
        <v>159</v>
      </c>
      <c r="B521" s="168" t="s">
        <v>395</v>
      </c>
      <c r="C521" s="169" t="s">
        <v>418</v>
      </c>
      <c r="D521" s="149" t="s">
        <v>582</v>
      </c>
      <c r="E521" s="169"/>
      <c r="F521" s="153">
        <f>F522+F523</f>
        <v>5985</v>
      </c>
      <c r="G521" s="153">
        <f t="shared" ref="G521:I521" si="256">G522+G523</f>
        <v>5985</v>
      </c>
      <c r="H521" s="146">
        <f t="shared" si="219"/>
        <v>100</v>
      </c>
      <c r="I521" s="153">
        <f t="shared" si="256"/>
        <v>0</v>
      </c>
    </row>
    <row r="522" spans="1:9" ht="31.5" x14ac:dyDescent="0.25">
      <c r="A522" s="150" t="s">
        <v>40</v>
      </c>
      <c r="B522" s="168" t="s">
        <v>395</v>
      </c>
      <c r="C522" s="169" t="s">
        <v>418</v>
      </c>
      <c r="D522" s="149" t="s">
        <v>582</v>
      </c>
      <c r="E522" s="169" t="s">
        <v>41</v>
      </c>
      <c r="F522" s="151">
        <v>1110.4000000000001</v>
      </c>
      <c r="G522" s="151">
        <v>1110.4000000000001</v>
      </c>
      <c r="H522" s="146">
        <f t="shared" si="219"/>
        <v>100</v>
      </c>
      <c r="I522" s="151">
        <f t="shared" ref="I522:I523" si="257">F522-G522</f>
        <v>0</v>
      </c>
    </row>
    <row r="523" spans="1:9" ht="31.5" x14ac:dyDescent="0.25">
      <c r="A523" s="148" t="s">
        <v>136</v>
      </c>
      <c r="B523" s="168" t="s">
        <v>395</v>
      </c>
      <c r="C523" s="169" t="s">
        <v>418</v>
      </c>
      <c r="D523" s="149" t="s">
        <v>582</v>
      </c>
      <c r="E523" s="169" t="s">
        <v>137</v>
      </c>
      <c r="F523" s="151">
        <v>4874.6000000000004</v>
      </c>
      <c r="G523" s="151">
        <v>4874.6000000000004</v>
      </c>
      <c r="H523" s="146">
        <f t="shared" si="219"/>
        <v>100</v>
      </c>
      <c r="I523" s="151">
        <f t="shared" si="257"/>
        <v>0</v>
      </c>
    </row>
    <row r="524" spans="1:9" ht="47.25" x14ac:dyDescent="0.25">
      <c r="A524" s="147" t="s">
        <v>597</v>
      </c>
      <c r="B524" s="168" t="s">
        <v>395</v>
      </c>
      <c r="C524" s="169" t="s">
        <v>418</v>
      </c>
      <c r="D524" s="149" t="s">
        <v>596</v>
      </c>
      <c r="E524" s="169"/>
      <c r="F524" s="153">
        <f>F525+F526</f>
        <v>900</v>
      </c>
      <c r="G524" s="153">
        <f t="shared" ref="G524:I524" si="258">G525+G526</f>
        <v>900</v>
      </c>
      <c r="H524" s="146">
        <f t="shared" si="219"/>
        <v>100</v>
      </c>
      <c r="I524" s="153">
        <f t="shared" si="258"/>
        <v>0</v>
      </c>
    </row>
    <row r="525" spans="1:9" ht="31.5" x14ac:dyDescent="0.25">
      <c r="A525" s="150" t="s">
        <v>40</v>
      </c>
      <c r="B525" s="168" t="s">
        <v>395</v>
      </c>
      <c r="C525" s="169" t="s">
        <v>418</v>
      </c>
      <c r="D525" s="149" t="s">
        <v>596</v>
      </c>
      <c r="E525" s="169" t="s">
        <v>41</v>
      </c>
      <c r="F525" s="151">
        <v>300</v>
      </c>
      <c r="G525" s="151">
        <v>300</v>
      </c>
      <c r="H525" s="146">
        <f t="shared" si="219"/>
        <v>100</v>
      </c>
      <c r="I525" s="151">
        <f t="shared" ref="I525:I526" si="259">F525-G525</f>
        <v>0</v>
      </c>
    </row>
    <row r="526" spans="1:9" ht="31.5" x14ac:dyDescent="0.25">
      <c r="A526" s="148" t="s">
        <v>136</v>
      </c>
      <c r="B526" s="168" t="s">
        <v>395</v>
      </c>
      <c r="C526" s="169" t="s">
        <v>418</v>
      </c>
      <c r="D526" s="149" t="s">
        <v>596</v>
      </c>
      <c r="E526" s="169" t="s">
        <v>137</v>
      </c>
      <c r="F526" s="151">
        <v>600</v>
      </c>
      <c r="G526" s="151">
        <v>600</v>
      </c>
      <c r="H526" s="146">
        <f t="shared" ref="H526:H589" si="260">G526/F526*100</f>
        <v>100</v>
      </c>
      <c r="I526" s="151">
        <f t="shared" si="259"/>
        <v>0</v>
      </c>
    </row>
    <row r="527" spans="1:9" ht="47.25" x14ac:dyDescent="0.25">
      <c r="A527" s="148" t="s">
        <v>584</v>
      </c>
      <c r="B527" s="168" t="s">
        <v>395</v>
      </c>
      <c r="C527" s="169" t="s">
        <v>418</v>
      </c>
      <c r="D527" s="149" t="s">
        <v>583</v>
      </c>
      <c r="E527" s="169"/>
      <c r="F527" s="153">
        <f>F528</f>
        <v>2300</v>
      </c>
      <c r="G527" s="153">
        <f t="shared" ref="G527:I527" si="261">G528</f>
        <v>2300</v>
      </c>
      <c r="H527" s="146">
        <f t="shared" si="260"/>
        <v>100</v>
      </c>
      <c r="I527" s="153">
        <f t="shared" si="261"/>
        <v>0</v>
      </c>
    </row>
    <row r="528" spans="1:9" ht="31.5" x14ac:dyDescent="0.25">
      <c r="A528" s="148" t="s">
        <v>136</v>
      </c>
      <c r="B528" s="168" t="s">
        <v>395</v>
      </c>
      <c r="C528" s="169" t="s">
        <v>418</v>
      </c>
      <c r="D528" s="149" t="s">
        <v>583</v>
      </c>
      <c r="E528" s="169" t="s">
        <v>137</v>
      </c>
      <c r="F528" s="151">
        <v>2300</v>
      </c>
      <c r="G528" s="151">
        <v>2300</v>
      </c>
      <c r="H528" s="146">
        <f t="shared" si="260"/>
        <v>100</v>
      </c>
      <c r="I528" s="151">
        <f>F528-G528</f>
        <v>0</v>
      </c>
    </row>
    <row r="529" spans="1:9" x14ac:dyDescent="0.25">
      <c r="A529" s="148" t="s">
        <v>556</v>
      </c>
      <c r="B529" s="168" t="s">
        <v>395</v>
      </c>
      <c r="C529" s="169" t="s">
        <v>418</v>
      </c>
      <c r="D529" s="149" t="s">
        <v>554</v>
      </c>
      <c r="E529" s="169"/>
      <c r="F529" s="153">
        <f>F530</f>
        <v>8599.1</v>
      </c>
      <c r="G529" s="153">
        <f t="shared" ref="G529:I530" si="262">G530</f>
        <v>8599.1</v>
      </c>
      <c r="H529" s="146">
        <f t="shared" si="260"/>
        <v>100</v>
      </c>
      <c r="I529" s="153">
        <f t="shared" si="262"/>
        <v>0</v>
      </c>
    </row>
    <row r="530" spans="1:9" ht="47.25" x14ac:dyDescent="0.25">
      <c r="A530" s="148" t="s">
        <v>557</v>
      </c>
      <c r="B530" s="168" t="s">
        <v>395</v>
      </c>
      <c r="C530" s="169" t="s">
        <v>418</v>
      </c>
      <c r="D530" s="149" t="s">
        <v>555</v>
      </c>
      <c r="E530" s="169"/>
      <c r="F530" s="153">
        <f>F531</f>
        <v>8599.1</v>
      </c>
      <c r="G530" s="153">
        <f t="shared" si="262"/>
        <v>8599.1</v>
      </c>
      <c r="H530" s="146">
        <f t="shared" si="260"/>
        <v>100</v>
      </c>
      <c r="I530" s="153">
        <f t="shared" si="262"/>
        <v>0</v>
      </c>
    </row>
    <row r="531" spans="1:9" ht="31.5" x14ac:dyDescent="0.25">
      <c r="A531" s="148" t="s">
        <v>136</v>
      </c>
      <c r="B531" s="168" t="s">
        <v>395</v>
      </c>
      <c r="C531" s="169" t="s">
        <v>418</v>
      </c>
      <c r="D531" s="149" t="s">
        <v>555</v>
      </c>
      <c r="E531" s="169" t="s">
        <v>137</v>
      </c>
      <c r="F531" s="151">
        <v>8599.1</v>
      </c>
      <c r="G531" s="151">
        <v>8599.1</v>
      </c>
      <c r="H531" s="146">
        <f t="shared" si="260"/>
        <v>100</v>
      </c>
      <c r="I531" s="151">
        <f>F531-G531</f>
        <v>0</v>
      </c>
    </row>
    <row r="532" spans="1:9" ht="31.5" x14ac:dyDescent="0.25">
      <c r="A532" s="150" t="s">
        <v>165</v>
      </c>
      <c r="B532" s="168" t="s">
        <v>395</v>
      </c>
      <c r="C532" s="169" t="s">
        <v>418</v>
      </c>
      <c r="D532" s="169" t="s">
        <v>166</v>
      </c>
      <c r="E532" s="149"/>
      <c r="F532" s="146">
        <f>F533</f>
        <v>1226.5</v>
      </c>
      <c r="G532" s="146">
        <f t="shared" ref="G532:I532" si="263">G533</f>
        <v>1226.5</v>
      </c>
      <c r="H532" s="146">
        <f t="shared" si="260"/>
        <v>100</v>
      </c>
      <c r="I532" s="146">
        <f t="shared" si="263"/>
        <v>0</v>
      </c>
    </row>
    <row r="533" spans="1:9" ht="31.5" x14ac:dyDescent="0.25">
      <c r="A533" s="150" t="s">
        <v>352</v>
      </c>
      <c r="B533" s="145" t="s">
        <v>395</v>
      </c>
      <c r="C533" s="142" t="s">
        <v>418</v>
      </c>
      <c r="D533" s="177" t="s">
        <v>187</v>
      </c>
      <c r="E533" s="149"/>
      <c r="F533" s="146">
        <f>F535</f>
        <v>1226.5</v>
      </c>
      <c r="G533" s="146">
        <f t="shared" ref="G533:I533" si="264">G535</f>
        <v>1226.5</v>
      </c>
      <c r="H533" s="146">
        <f t="shared" si="260"/>
        <v>100</v>
      </c>
      <c r="I533" s="146">
        <f t="shared" si="264"/>
        <v>0</v>
      </c>
    </row>
    <row r="534" spans="1:9" ht="31.5" x14ac:dyDescent="0.25">
      <c r="A534" s="148" t="s">
        <v>188</v>
      </c>
      <c r="B534" s="145" t="s">
        <v>395</v>
      </c>
      <c r="C534" s="142" t="s">
        <v>418</v>
      </c>
      <c r="D534" s="149" t="s">
        <v>189</v>
      </c>
      <c r="E534" s="149"/>
      <c r="F534" s="146">
        <f>F535</f>
        <v>1226.5</v>
      </c>
      <c r="G534" s="146">
        <f t="shared" ref="G534:I534" si="265">G535</f>
        <v>1226.5</v>
      </c>
      <c r="H534" s="146">
        <f t="shared" si="260"/>
        <v>100</v>
      </c>
      <c r="I534" s="146">
        <f t="shared" si="265"/>
        <v>0</v>
      </c>
    </row>
    <row r="535" spans="1:9" ht="31.5" x14ac:dyDescent="0.25">
      <c r="A535" s="150" t="s">
        <v>289</v>
      </c>
      <c r="B535" s="168" t="s">
        <v>395</v>
      </c>
      <c r="C535" s="169" t="s">
        <v>418</v>
      </c>
      <c r="D535" s="149" t="s">
        <v>290</v>
      </c>
      <c r="E535" s="169"/>
      <c r="F535" s="146">
        <f>F537+F536</f>
        <v>1226.5</v>
      </c>
      <c r="G535" s="146">
        <f t="shared" ref="G535:I535" si="266">G537+G536</f>
        <v>1226.5</v>
      </c>
      <c r="H535" s="146">
        <f t="shared" si="260"/>
        <v>100</v>
      </c>
      <c r="I535" s="146">
        <f t="shared" si="266"/>
        <v>0</v>
      </c>
    </row>
    <row r="536" spans="1:9" ht="31.5" x14ac:dyDescent="0.25">
      <c r="A536" s="150" t="s">
        <v>40</v>
      </c>
      <c r="B536" s="168" t="s">
        <v>395</v>
      </c>
      <c r="C536" s="169" t="s">
        <v>418</v>
      </c>
      <c r="D536" s="149" t="s">
        <v>290</v>
      </c>
      <c r="E536" s="169" t="s">
        <v>41</v>
      </c>
      <c r="F536" s="161">
        <v>820</v>
      </c>
      <c r="G536" s="161">
        <v>820</v>
      </c>
      <c r="H536" s="146">
        <f t="shared" si="260"/>
        <v>100</v>
      </c>
      <c r="I536" s="151">
        <f t="shared" ref="I536:I537" si="267">F536-G536</f>
        <v>0</v>
      </c>
    </row>
    <row r="537" spans="1:9" ht="31.5" x14ac:dyDescent="0.25">
      <c r="A537" s="148" t="s">
        <v>136</v>
      </c>
      <c r="B537" s="168" t="s">
        <v>395</v>
      </c>
      <c r="C537" s="169" t="s">
        <v>418</v>
      </c>
      <c r="D537" s="149" t="s">
        <v>290</v>
      </c>
      <c r="E537" s="169" t="s">
        <v>137</v>
      </c>
      <c r="F537" s="151">
        <v>406.5</v>
      </c>
      <c r="G537" s="151">
        <v>406.5</v>
      </c>
      <c r="H537" s="146">
        <f t="shared" si="260"/>
        <v>100</v>
      </c>
      <c r="I537" s="151">
        <f t="shared" si="267"/>
        <v>0</v>
      </c>
    </row>
    <row r="538" spans="1:9" ht="31.5" x14ac:dyDescent="0.25">
      <c r="A538" s="148" t="s">
        <v>411</v>
      </c>
      <c r="B538" s="168" t="s">
        <v>395</v>
      </c>
      <c r="C538" s="169" t="s">
        <v>418</v>
      </c>
      <c r="D538" s="149" t="s">
        <v>412</v>
      </c>
      <c r="E538" s="149"/>
      <c r="F538" s="153">
        <f>F539</f>
        <v>15231.5</v>
      </c>
      <c r="G538" s="153">
        <f t="shared" ref="G538:I540" si="268">G539</f>
        <v>13677</v>
      </c>
      <c r="H538" s="146">
        <f t="shared" si="260"/>
        <v>89.794176542034592</v>
      </c>
      <c r="I538" s="153">
        <f t="shared" si="268"/>
        <v>1554.4999999999995</v>
      </c>
    </row>
    <row r="539" spans="1:9" ht="31.5" x14ac:dyDescent="0.25">
      <c r="A539" s="148" t="s">
        <v>437</v>
      </c>
      <c r="B539" s="168" t="s">
        <v>395</v>
      </c>
      <c r="C539" s="169" t="s">
        <v>418</v>
      </c>
      <c r="D539" s="149" t="s">
        <v>438</v>
      </c>
      <c r="E539" s="142"/>
      <c r="F539" s="146">
        <f>F540</f>
        <v>15231.5</v>
      </c>
      <c r="G539" s="146">
        <f t="shared" si="268"/>
        <v>13677</v>
      </c>
      <c r="H539" s="146">
        <f t="shared" si="260"/>
        <v>89.794176542034592</v>
      </c>
      <c r="I539" s="146">
        <f t="shared" si="268"/>
        <v>1554.4999999999995</v>
      </c>
    </row>
    <row r="540" spans="1:9" x14ac:dyDescent="0.25">
      <c r="A540" s="156" t="s">
        <v>443</v>
      </c>
      <c r="B540" s="168" t="s">
        <v>395</v>
      </c>
      <c r="C540" s="169" t="s">
        <v>418</v>
      </c>
      <c r="D540" s="149" t="s">
        <v>444</v>
      </c>
      <c r="E540" s="142"/>
      <c r="F540" s="146">
        <f>F541</f>
        <v>15231.5</v>
      </c>
      <c r="G540" s="146">
        <f t="shared" si="268"/>
        <v>13677</v>
      </c>
      <c r="H540" s="146">
        <f t="shared" si="260"/>
        <v>89.794176542034592</v>
      </c>
      <c r="I540" s="146">
        <f t="shared" si="268"/>
        <v>1554.4999999999995</v>
      </c>
    </row>
    <row r="541" spans="1:9" ht="31.5" x14ac:dyDescent="0.25">
      <c r="A541" s="156" t="s">
        <v>445</v>
      </c>
      <c r="B541" s="174" t="s">
        <v>395</v>
      </c>
      <c r="C541" s="175" t="s">
        <v>418</v>
      </c>
      <c r="D541" s="149" t="s">
        <v>446</v>
      </c>
      <c r="E541" s="169"/>
      <c r="F541" s="153">
        <f>F542+F543</f>
        <v>15231.5</v>
      </c>
      <c r="G541" s="153">
        <f t="shared" ref="G541:I541" si="269">G542+G543</f>
        <v>13677</v>
      </c>
      <c r="H541" s="146">
        <f t="shared" si="260"/>
        <v>89.794176542034592</v>
      </c>
      <c r="I541" s="153">
        <f t="shared" si="269"/>
        <v>1554.4999999999995</v>
      </c>
    </row>
    <row r="542" spans="1:9" ht="31.5" x14ac:dyDescent="0.25">
      <c r="A542" s="148" t="s">
        <v>40</v>
      </c>
      <c r="B542" s="174" t="s">
        <v>395</v>
      </c>
      <c r="C542" s="175" t="s">
        <v>418</v>
      </c>
      <c r="D542" s="149" t="s">
        <v>446</v>
      </c>
      <c r="E542" s="169" t="s">
        <v>41</v>
      </c>
      <c r="F542" s="151">
        <v>894.9</v>
      </c>
      <c r="G542" s="151">
        <v>771.8</v>
      </c>
      <c r="H542" s="146">
        <f t="shared" si="260"/>
        <v>86.244273103140017</v>
      </c>
      <c r="I542" s="151">
        <f t="shared" ref="I542:I543" si="270">F542-G542</f>
        <v>123.10000000000002</v>
      </c>
    </row>
    <row r="543" spans="1:9" ht="31.5" x14ac:dyDescent="0.25">
      <c r="A543" s="148" t="s">
        <v>136</v>
      </c>
      <c r="B543" s="174" t="s">
        <v>395</v>
      </c>
      <c r="C543" s="175" t="s">
        <v>418</v>
      </c>
      <c r="D543" s="149" t="s">
        <v>446</v>
      </c>
      <c r="E543" s="169" t="s">
        <v>137</v>
      </c>
      <c r="F543" s="151">
        <v>14336.6</v>
      </c>
      <c r="G543" s="151">
        <v>12905.2</v>
      </c>
      <c r="H543" s="146">
        <f t="shared" si="260"/>
        <v>90.015763849169261</v>
      </c>
      <c r="I543" s="151">
        <f t="shared" si="270"/>
        <v>1431.3999999999996</v>
      </c>
    </row>
    <row r="544" spans="1:9" x14ac:dyDescent="0.25">
      <c r="A544" s="150" t="s">
        <v>269</v>
      </c>
      <c r="B544" s="168" t="s">
        <v>395</v>
      </c>
      <c r="C544" s="169" t="s">
        <v>270</v>
      </c>
      <c r="D544" s="169"/>
      <c r="E544" s="149"/>
      <c r="F544" s="146">
        <f>F549+F545</f>
        <v>29104.3</v>
      </c>
      <c r="G544" s="146">
        <f t="shared" ref="G544:I544" si="271">G549+G545</f>
        <v>28295.100000000002</v>
      </c>
      <c r="H544" s="146">
        <f t="shared" si="260"/>
        <v>97.219654827637157</v>
      </c>
      <c r="I544" s="146">
        <f t="shared" si="271"/>
        <v>809.19999999999777</v>
      </c>
    </row>
    <row r="545" spans="1:9" ht="47.25" x14ac:dyDescent="0.25">
      <c r="A545" s="147" t="s">
        <v>92</v>
      </c>
      <c r="B545" s="168" t="s">
        <v>395</v>
      </c>
      <c r="C545" s="149" t="s">
        <v>270</v>
      </c>
      <c r="D545" s="149" t="s">
        <v>93</v>
      </c>
      <c r="E545" s="149"/>
      <c r="F545" s="153">
        <f>F546</f>
        <v>219.3</v>
      </c>
      <c r="G545" s="153">
        <f t="shared" ref="G545:I547" si="272">G546</f>
        <v>219.3</v>
      </c>
      <c r="H545" s="146">
        <f t="shared" si="260"/>
        <v>100</v>
      </c>
      <c r="I545" s="153">
        <f t="shared" si="272"/>
        <v>0</v>
      </c>
    </row>
    <row r="546" spans="1:9" ht="31.5" x14ac:dyDescent="0.25">
      <c r="A546" s="148" t="s">
        <v>508</v>
      </c>
      <c r="B546" s="168" t="s">
        <v>395</v>
      </c>
      <c r="C546" s="149" t="s">
        <v>270</v>
      </c>
      <c r="D546" s="149" t="s">
        <v>94</v>
      </c>
      <c r="E546" s="149"/>
      <c r="F546" s="153">
        <f>F547</f>
        <v>219.3</v>
      </c>
      <c r="G546" s="153">
        <f t="shared" si="272"/>
        <v>219.3</v>
      </c>
      <c r="H546" s="146">
        <f t="shared" si="260"/>
        <v>100</v>
      </c>
      <c r="I546" s="153">
        <f t="shared" si="272"/>
        <v>0</v>
      </c>
    </row>
    <row r="547" spans="1:9" ht="47.25" x14ac:dyDescent="0.25">
      <c r="A547" s="147" t="s">
        <v>95</v>
      </c>
      <c r="B547" s="168" t="s">
        <v>395</v>
      </c>
      <c r="C547" s="149" t="s">
        <v>270</v>
      </c>
      <c r="D547" s="149" t="s">
        <v>96</v>
      </c>
      <c r="E547" s="149"/>
      <c r="F547" s="153">
        <f>F548</f>
        <v>219.3</v>
      </c>
      <c r="G547" s="153">
        <f t="shared" si="272"/>
        <v>219.3</v>
      </c>
      <c r="H547" s="146">
        <f t="shared" si="260"/>
        <v>100</v>
      </c>
      <c r="I547" s="153">
        <f t="shared" si="272"/>
        <v>0</v>
      </c>
    </row>
    <row r="548" spans="1:9" ht="31.5" x14ac:dyDescent="0.25">
      <c r="A548" s="148" t="s">
        <v>136</v>
      </c>
      <c r="B548" s="168" t="s">
        <v>395</v>
      </c>
      <c r="C548" s="149" t="s">
        <v>270</v>
      </c>
      <c r="D548" s="149" t="s">
        <v>96</v>
      </c>
      <c r="E548" s="149" t="s">
        <v>137</v>
      </c>
      <c r="F548" s="151">
        <v>219.3</v>
      </c>
      <c r="G548" s="151">
        <v>219.3</v>
      </c>
      <c r="H548" s="146">
        <f t="shared" si="260"/>
        <v>100</v>
      </c>
      <c r="I548" s="151">
        <f>F548-G548</f>
        <v>0</v>
      </c>
    </row>
    <row r="549" spans="1:9" ht="31.5" x14ac:dyDescent="0.25">
      <c r="A549" s="150" t="s">
        <v>400</v>
      </c>
      <c r="B549" s="168" t="s">
        <v>395</v>
      </c>
      <c r="C549" s="169" t="s">
        <v>270</v>
      </c>
      <c r="D549" s="169" t="s">
        <v>401</v>
      </c>
      <c r="E549" s="169"/>
      <c r="F549" s="146">
        <f>F550</f>
        <v>28885</v>
      </c>
      <c r="G549" s="146">
        <f t="shared" ref="G549:I549" si="273">G550</f>
        <v>28075.800000000003</v>
      </c>
      <c r="H549" s="146">
        <f t="shared" si="260"/>
        <v>97.198545958109762</v>
      </c>
      <c r="I549" s="146">
        <f t="shared" si="273"/>
        <v>809.19999999999777</v>
      </c>
    </row>
    <row r="550" spans="1:9" x14ac:dyDescent="0.25">
      <c r="A550" s="150" t="s">
        <v>447</v>
      </c>
      <c r="B550" s="168" t="s">
        <v>395</v>
      </c>
      <c r="C550" s="169" t="s">
        <v>270</v>
      </c>
      <c r="D550" s="169" t="s">
        <v>448</v>
      </c>
      <c r="E550" s="169"/>
      <c r="F550" s="146">
        <f>F551+F556</f>
        <v>28885</v>
      </c>
      <c r="G550" s="146">
        <f t="shared" ref="G550:I550" si="274">G551+G556</f>
        <v>28075.800000000003</v>
      </c>
      <c r="H550" s="146">
        <f t="shared" si="260"/>
        <v>97.198545958109762</v>
      </c>
      <c r="I550" s="146">
        <f t="shared" si="274"/>
        <v>809.19999999999777</v>
      </c>
    </row>
    <row r="551" spans="1:9" ht="31.5" x14ac:dyDescent="0.25">
      <c r="A551" s="148" t="s">
        <v>449</v>
      </c>
      <c r="B551" s="168" t="s">
        <v>395</v>
      </c>
      <c r="C551" s="169" t="s">
        <v>270</v>
      </c>
      <c r="D551" s="149" t="s">
        <v>450</v>
      </c>
      <c r="E551" s="169"/>
      <c r="F551" s="146">
        <f>F552+F554</f>
        <v>16322.099999999999</v>
      </c>
      <c r="G551" s="146">
        <f t="shared" ref="G551:I551" si="275">G552+G554</f>
        <v>16092.2</v>
      </c>
      <c r="H551" s="146">
        <f t="shared" si="260"/>
        <v>98.591480262956381</v>
      </c>
      <c r="I551" s="146">
        <f t="shared" si="275"/>
        <v>229.89999999999856</v>
      </c>
    </row>
    <row r="552" spans="1:9" x14ac:dyDescent="0.25">
      <c r="A552" s="148" t="s">
        <v>146</v>
      </c>
      <c r="B552" s="168" t="s">
        <v>395</v>
      </c>
      <c r="C552" s="169" t="s">
        <v>270</v>
      </c>
      <c r="D552" s="149" t="s">
        <v>451</v>
      </c>
      <c r="E552" s="169"/>
      <c r="F552" s="146">
        <f>F553</f>
        <v>332.8</v>
      </c>
      <c r="G552" s="146">
        <f t="shared" ref="G552:I552" si="276">G553</f>
        <v>179.5</v>
      </c>
      <c r="H552" s="146">
        <f t="shared" si="260"/>
        <v>53.936298076923073</v>
      </c>
      <c r="I552" s="146">
        <f t="shared" si="276"/>
        <v>153.30000000000001</v>
      </c>
    </row>
    <row r="553" spans="1:9" ht="31.5" x14ac:dyDescent="0.25">
      <c r="A553" s="148" t="s">
        <v>136</v>
      </c>
      <c r="B553" s="168" t="s">
        <v>395</v>
      </c>
      <c r="C553" s="169" t="s">
        <v>270</v>
      </c>
      <c r="D553" s="149" t="s">
        <v>451</v>
      </c>
      <c r="E553" s="169" t="s">
        <v>137</v>
      </c>
      <c r="F553" s="151">
        <v>332.8</v>
      </c>
      <c r="G553" s="151">
        <v>179.5</v>
      </c>
      <c r="H553" s="146">
        <f t="shared" si="260"/>
        <v>53.936298076923073</v>
      </c>
      <c r="I553" s="151">
        <f>F553-G553</f>
        <v>153.30000000000001</v>
      </c>
    </row>
    <row r="554" spans="1:9" ht="110.25" x14ac:dyDescent="0.25">
      <c r="A554" s="152" t="s">
        <v>31</v>
      </c>
      <c r="B554" s="168" t="s">
        <v>395</v>
      </c>
      <c r="C554" s="169" t="s">
        <v>270</v>
      </c>
      <c r="D554" s="149" t="s">
        <v>453</v>
      </c>
      <c r="E554" s="169"/>
      <c r="F554" s="153">
        <f>+F555</f>
        <v>15989.3</v>
      </c>
      <c r="G554" s="153">
        <f t="shared" ref="G554:I554" si="277">+G555</f>
        <v>15912.7</v>
      </c>
      <c r="H554" s="146">
        <f t="shared" si="260"/>
        <v>99.520929621684502</v>
      </c>
      <c r="I554" s="153">
        <f t="shared" si="277"/>
        <v>76.599999999998545</v>
      </c>
    </row>
    <row r="555" spans="1:9" ht="31.5" x14ac:dyDescent="0.25">
      <c r="A555" s="148" t="s">
        <v>136</v>
      </c>
      <c r="B555" s="168" t="s">
        <v>395</v>
      </c>
      <c r="C555" s="169" t="s">
        <v>270</v>
      </c>
      <c r="D555" s="149" t="s">
        <v>453</v>
      </c>
      <c r="E555" s="169" t="s">
        <v>137</v>
      </c>
      <c r="F555" s="151">
        <v>15989.3</v>
      </c>
      <c r="G555" s="151">
        <v>15912.7</v>
      </c>
      <c r="H555" s="146">
        <f t="shared" si="260"/>
        <v>99.520929621684502</v>
      </c>
      <c r="I555" s="151">
        <f>F555-G555</f>
        <v>76.599999999998545</v>
      </c>
    </row>
    <row r="556" spans="1:9" x14ac:dyDescent="0.25">
      <c r="A556" s="148" t="s">
        <v>454</v>
      </c>
      <c r="B556" s="168" t="s">
        <v>395</v>
      </c>
      <c r="C556" s="169" t="s">
        <v>270</v>
      </c>
      <c r="D556" s="149" t="s">
        <v>455</v>
      </c>
      <c r="E556" s="169"/>
      <c r="F556" s="153">
        <f>F557</f>
        <v>12562.9</v>
      </c>
      <c r="G556" s="153">
        <f t="shared" ref="G556:I557" si="278">G557</f>
        <v>11983.6</v>
      </c>
      <c r="H556" s="146">
        <f t="shared" si="260"/>
        <v>95.388803540583794</v>
      </c>
      <c r="I556" s="153">
        <f t="shared" si="278"/>
        <v>579.29999999999927</v>
      </c>
    </row>
    <row r="557" spans="1:9" ht="110.25" x14ac:dyDescent="0.25">
      <c r="A557" s="148" t="s">
        <v>31</v>
      </c>
      <c r="B557" s="168" t="s">
        <v>395</v>
      </c>
      <c r="C557" s="169" t="s">
        <v>270</v>
      </c>
      <c r="D557" s="149" t="s">
        <v>458</v>
      </c>
      <c r="E557" s="169"/>
      <c r="F557" s="153">
        <f>F558</f>
        <v>12562.9</v>
      </c>
      <c r="G557" s="153">
        <f t="shared" si="278"/>
        <v>11983.6</v>
      </c>
      <c r="H557" s="146">
        <f t="shared" si="260"/>
        <v>95.388803540583794</v>
      </c>
      <c r="I557" s="153">
        <f t="shared" si="278"/>
        <v>579.29999999999927</v>
      </c>
    </row>
    <row r="558" spans="1:9" ht="31.5" x14ac:dyDescent="0.25">
      <c r="A558" s="148" t="s">
        <v>136</v>
      </c>
      <c r="B558" s="168" t="s">
        <v>395</v>
      </c>
      <c r="C558" s="169" t="s">
        <v>270</v>
      </c>
      <c r="D558" s="149" t="s">
        <v>458</v>
      </c>
      <c r="E558" s="169" t="s">
        <v>137</v>
      </c>
      <c r="F558" s="151">
        <v>12562.9</v>
      </c>
      <c r="G558" s="151">
        <v>11983.6</v>
      </c>
      <c r="H558" s="146">
        <f t="shared" si="260"/>
        <v>95.388803540583794</v>
      </c>
      <c r="I558" s="151">
        <f>F558-G558</f>
        <v>579.29999999999927</v>
      </c>
    </row>
    <row r="559" spans="1:9" x14ac:dyDescent="0.25">
      <c r="A559" s="166" t="s">
        <v>279</v>
      </c>
      <c r="B559" s="168" t="s">
        <v>395</v>
      </c>
      <c r="C559" s="169" t="s">
        <v>280</v>
      </c>
      <c r="D559" s="169"/>
      <c r="E559" s="169"/>
      <c r="F559" s="146">
        <f>F560</f>
        <v>39</v>
      </c>
      <c r="G559" s="146">
        <f t="shared" ref="G559:I559" si="279">G560</f>
        <v>0</v>
      </c>
      <c r="H559" s="146">
        <f t="shared" si="260"/>
        <v>0</v>
      </c>
      <c r="I559" s="146">
        <f t="shared" si="279"/>
        <v>39</v>
      </c>
    </row>
    <row r="560" spans="1:9" ht="31.5" x14ac:dyDescent="0.25">
      <c r="A560" s="150" t="s">
        <v>459</v>
      </c>
      <c r="B560" s="168" t="s">
        <v>395</v>
      </c>
      <c r="C560" s="169" t="s">
        <v>280</v>
      </c>
      <c r="D560" s="169" t="s">
        <v>401</v>
      </c>
      <c r="E560" s="169"/>
      <c r="F560" s="146">
        <f>F565+F561</f>
        <v>39</v>
      </c>
      <c r="G560" s="146">
        <f t="shared" ref="G560:I560" si="280">G565+G561</f>
        <v>0</v>
      </c>
      <c r="H560" s="146">
        <f t="shared" si="260"/>
        <v>0</v>
      </c>
      <c r="I560" s="146">
        <f t="shared" si="280"/>
        <v>39</v>
      </c>
    </row>
    <row r="561" spans="1:9" x14ac:dyDescent="0.25">
      <c r="A561" s="148" t="s">
        <v>402</v>
      </c>
      <c r="B561" s="168" t="s">
        <v>395</v>
      </c>
      <c r="C561" s="169" t="s">
        <v>280</v>
      </c>
      <c r="D561" s="169" t="s">
        <v>403</v>
      </c>
      <c r="E561" s="169"/>
      <c r="F561" s="146">
        <f>F562</f>
        <v>15</v>
      </c>
      <c r="G561" s="146">
        <f t="shared" ref="G561:I563" si="281">G562</f>
        <v>0</v>
      </c>
      <c r="H561" s="146">
        <f t="shared" si="260"/>
        <v>0</v>
      </c>
      <c r="I561" s="146">
        <f t="shared" si="281"/>
        <v>15</v>
      </c>
    </row>
    <row r="562" spans="1:9" x14ac:dyDescent="0.25">
      <c r="A562" s="147" t="s">
        <v>460</v>
      </c>
      <c r="B562" s="168" t="s">
        <v>395</v>
      </c>
      <c r="C562" s="169" t="s">
        <v>280</v>
      </c>
      <c r="D562" s="169" t="s">
        <v>461</v>
      </c>
      <c r="E562" s="169"/>
      <c r="F562" s="146">
        <f>F563</f>
        <v>15</v>
      </c>
      <c r="G562" s="146">
        <f t="shared" si="281"/>
        <v>0</v>
      </c>
      <c r="H562" s="146">
        <f t="shared" si="260"/>
        <v>0</v>
      </c>
      <c r="I562" s="146">
        <f t="shared" si="281"/>
        <v>15</v>
      </c>
    </row>
    <row r="563" spans="1:9" x14ac:dyDescent="0.25">
      <c r="A563" s="147" t="s">
        <v>462</v>
      </c>
      <c r="B563" s="168" t="s">
        <v>395</v>
      </c>
      <c r="C563" s="169" t="s">
        <v>280</v>
      </c>
      <c r="D563" s="169" t="s">
        <v>463</v>
      </c>
      <c r="E563" s="169"/>
      <c r="F563" s="146">
        <f>F564</f>
        <v>15</v>
      </c>
      <c r="G563" s="146">
        <f t="shared" si="281"/>
        <v>0</v>
      </c>
      <c r="H563" s="146">
        <f t="shared" si="260"/>
        <v>0</v>
      </c>
      <c r="I563" s="146">
        <f t="shared" si="281"/>
        <v>15</v>
      </c>
    </row>
    <row r="564" spans="1:9" ht="31.5" x14ac:dyDescent="0.25">
      <c r="A564" s="150" t="s">
        <v>40</v>
      </c>
      <c r="B564" s="168" t="s">
        <v>395</v>
      </c>
      <c r="C564" s="169" t="s">
        <v>280</v>
      </c>
      <c r="D564" s="169" t="s">
        <v>463</v>
      </c>
      <c r="E564" s="169" t="s">
        <v>41</v>
      </c>
      <c r="F564" s="161">
        <v>15</v>
      </c>
      <c r="G564" s="161">
        <v>0</v>
      </c>
      <c r="H564" s="146">
        <f t="shared" si="260"/>
        <v>0</v>
      </c>
      <c r="I564" s="151">
        <f>F564-G564</f>
        <v>15</v>
      </c>
    </row>
    <row r="565" spans="1:9" x14ac:dyDescent="0.25">
      <c r="A565" s="150" t="s">
        <v>419</v>
      </c>
      <c r="B565" s="168" t="s">
        <v>395</v>
      </c>
      <c r="C565" s="169" t="s">
        <v>280</v>
      </c>
      <c r="D565" s="169" t="s">
        <v>420</v>
      </c>
      <c r="E565" s="169"/>
      <c r="F565" s="146">
        <f>F566</f>
        <v>24</v>
      </c>
      <c r="G565" s="146">
        <f t="shared" ref="G565:I567" si="282">G566</f>
        <v>0</v>
      </c>
      <c r="H565" s="146">
        <f t="shared" si="260"/>
        <v>0</v>
      </c>
      <c r="I565" s="146">
        <f t="shared" si="282"/>
        <v>24</v>
      </c>
    </row>
    <row r="566" spans="1:9" ht="31.5" x14ac:dyDescent="0.25">
      <c r="A566" s="148" t="s">
        <v>464</v>
      </c>
      <c r="B566" s="168" t="s">
        <v>395</v>
      </c>
      <c r="C566" s="169" t="s">
        <v>280</v>
      </c>
      <c r="D566" s="169" t="s">
        <v>465</v>
      </c>
      <c r="E566" s="169"/>
      <c r="F566" s="146">
        <f>F567</f>
        <v>24</v>
      </c>
      <c r="G566" s="146">
        <f t="shared" si="282"/>
        <v>0</v>
      </c>
      <c r="H566" s="146">
        <f t="shared" si="260"/>
        <v>0</v>
      </c>
      <c r="I566" s="146">
        <f t="shared" si="282"/>
        <v>24</v>
      </c>
    </row>
    <row r="567" spans="1:9" ht="31.5" x14ac:dyDescent="0.25">
      <c r="A567" s="148" t="s">
        <v>466</v>
      </c>
      <c r="B567" s="168" t="s">
        <v>395</v>
      </c>
      <c r="C567" s="169" t="s">
        <v>280</v>
      </c>
      <c r="D567" s="169" t="s">
        <v>467</v>
      </c>
      <c r="E567" s="169"/>
      <c r="F567" s="146">
        <f>F568</f>
        <v>24</v>
      </c>
      <c r="G567" s="146">
        <f t="shared" si="282"/>
        <v>0</v>
      </c>
      <c r="H567" s="146">
        <f t="shared" si="260"/>
        <v>0</v>
      </c>
      <c r="I567" s="146">
        <f t="shared" si="282"/>
        <v>24</v>
      </c>
    </row>
    <row r="568" spans="1:9" ht="31.5" x14ac:dyDescent="0.25">
      <c r="A568" s="150" t="s">
        <v>40</v>
      </c>
      <c r="B568" s="168" t="s">
        <v>395</v>
      </c>
      <c r="C568" s="169" t="s">
        <v>280</v>
      </c>
      <c r="D568" s="169" t="s">
        <v>467</v>
      </c>
      <c r="E568" s="169" t="s">
        <v>41</v>
      </c>
      <c r="F568" s="161">
        <v>24</v>
      </c>
      <c r="G568" s="161">
        <v>0</v>
      </c>
      <c r="H568" s="146">
        <f t="shared" si="260"/>
        <v>0</v>
      </c>
      <c r="I568" s="151">
        <f>F568-G568</f>
        <v>24</v>
      </c>
    </row>
    <row r="569" spans="1:9" x14ac:dyDescent="0.25">
      <c r="A569" s="166" t="s">
        <v>292</v>
      </c>
      <c r="B569" s="168" t="s">
        <v>395</v>
      </c>
      <c r="C569" s="169" t="s">
        <v>293</v>
      </c>
      <c r="D569" s="169"/>
      <c r="E569" s="169"/>
      <c r="F569" s="146">
        <f>F570</f>
        <v>143</v>
      </c>
      <c r="G569" s="146">
        <f t="shared" ref="G569:I571" si="283">G570</f>
        <v>55</v>
      </c>
      <c r="H569" s="146">
        <f t="shared" si="260"/>
        <v>38.461538461538467</v>
      </c>
      <c r="I569" s="146">
        <f t="shared" si="283"/>
        <v>88</v>
      </c>
    </row>
    <row r="570" spans="1:9" ht="31.5" x14ac:dyDescent="0.25">
      <c r="A570" s="150" t="s">
        <v>459</v>
      </c>
      <c r="B570" s="168" t="s">
        <v>395</v>
      </c>
      <c r="C570" s="169" t="s">
        <v>293</v>
      </c>
      <c r="D570" s="169" t="s">
        <v>401</v>
      </c>
      <c r="E570" s="169"/>
      <c r="F570" s="146">
        <f>F571</f>
        <v>143</v>
      </c>
      <c r="G570" s="146">
        <f t="shared" si="283"/>
        <v>55</v>
      </c>
      <c r="H570" s="146">
        <f t="shared" si="260"/>
        <v>38.461538461538467</v>
      </c>
      <c r="I570" s="146">
        <f t="shared" si="283"/>
        <v>88</v>
      </c>
    </row>
    <row r="571" spans="1:9" x14ac:dyDescent="0.25">
      <c r="A571" s="148" t="s">
        <v>476</v>
      </c>
      <c r="B571" s="168" t="s">
        <v>395</v>
      </c>
      <c r="C571" s="169" t="s">
        <v>293</v>
      </c>
      <c r="D571" s="149" t="s">
        <v>477</v>
      </c>
      <c r="E571" s="169"/>
      <c r="F571" s="153">
        <f>F572</f>
        <v>143</v>
      </c>
      <c r="G571" s="153">
        <f t="shared" si="283"/>
        <v>55</v>
      </c>
      <c r="H571" s="146">
        <f t="shared" si="260"/>
        <v>38.461538461538467</v>
      </c>
      <c r="I571" s="153">
        <f t="shared" si="283"/>
        <v>88</v>
      </c>
    </row>
    <row r="572" spans="1:9" ht="31.5" x14ac:dyDescent="0.25">
      <c r="A572" s="148" t="s">
        <v>478</v>
      </c>
      <c r="B572" s="168" t="s">
        <v>395</v>
      </c>
      <c r="C572" s="169" t="s">
        <v>293</v>
      </c>
      <c r="D572" s="149" t="s">
        <v>479</v>
      </c>
      <c r="E572" s="169"/>
      <c r="F572" s="153">
        <f>F573+F576</f>
        <v>143</v>
      </c>
      <c r="G572" s="153">
        <f t="shared" ref="G572:I572" si="284">G573+G576</f>
        <v>55</v>
      </c>
      <c r="H572" s="146">
        <f t="shared" si="260"/>
        <v>38.461538461538467</v>
      </c>
      <c r="I572" s="153">
        <f t="shared" si="284"/>
        <v>88</v>
      </c>
    </row>
    <row r="573" spans="1:9" ht="31.5" x14ac:dyDescent="0.25">
      <c r="A573" s="148" t="s">
        <v>480</v>
      </c>
      <c r="B573" s="168" t="s">
        <v>395</v>
      </c>
      <c r="C573" s="169" t="s">
        <v>293</v>
      </c>
      <c r="D573" s="149" t="s">
        <v>481</v>
      </c>
      <c r="E573" s="169"/>
      <c r="F573" s="153">
        <f>F575+F574</f>
        <v>130</v>
      </c>
      <c r="G573" s="153">
        <f t="shared" ref="G573:I573" si="285">G575+G574</f>
        <v>55</v>
      </c>
      <c r="H573" s="146">
        <f t="shared" si="260"/>
        <v>42.307692307692307</v>
      </c>
      <c r="I573" s="153">
        <f t="shared" si="285"/>
        <v>75</v>
      </c>
    </row>
    <row r="574" spans="1:9" ht="31.5" x14ac:dyDescent="0.25">
      <c r="A574" s="150" t="s">
        <v>40</v>
      </c>
      <c r="B574" s="168" t="s">
        <v>395</v>
      </c>
      <c r="C574" s="169" t="s">
        <v>293</v>
      </c>
      <c r="D574" s="149" t="s">
        <v>481</v>
      </c>
      <c r="E574" s="169" t="s">
        <v>41</v>
      </c>
      <c r="F574" s="151">
        <v>50</v>
      </c>
      <c r="G574" s="151">
        <v>15</v>
      </c>
      <c r="H574" s="146">
        <f t="shared" si="260"/>
        <v>30</v>
      </c>
      <c r="I574" s="151">
        <f t="shared" ref="I574:I575" si="286">F574-G574</f>
        <v>35</v>
      </c>
    </row>
    <row r="575" spans="1:9" ht="31.5" x14ac:dyDescent="0.25">
      <c r="A575" s="148" t="s">
        <v>136</v>
      </c>
      <c r="B575" s="168" t="s">
        <v>395</v>
      </c>
      <c r="C575" s="169" t="s">
        <v>293</v>
      </c>
      <c r="D575" s="149" t="s">
        <v>481</v>
      </c>
      <c r="E575" s="169" t="s">
        <v>137</v>
      </c>
      <c r="F575" s="151">
        <v>80</v>
      </c>
      <c r="G575" s="151">
        <v>40</v>
      </c>
      <c r="H575" s="146">
        <f t="shared" si="260"/>
        <v>50</v>
      </c>
      <c r="I575" s="151">
        <f t="shared" si="286"/>
        <v>40</v>
      </c>
    </row>
    <row r="576" spans="1:9" ht="31.5" x14ac:dyDescent="0.25">
      <c r="A576" s="148" t="s">
        <v>482</v>
      </c>
      <c r="B576" s="168" t="s">
        <v>395</v>
      </c>
      <c r="C576" s="169" t="s">
        <v>293</v>
      </c>
      <c r="D576" s="149" t="s">
        <v>483</v>
      </c>
      <c r="E576" s="149"/>
      <c r="F576" s="146">
        <f>F577</f>
        <v>13</v>
      </c>
      <c r="G576" s="146">
        <f t="shared" ref="G576:I576" si="287">G577</f>
        <v>0</v>
      </c>
      <c r="H576" s="146">
        <f t="shared" si="260"/>
        <v>0</v>
      </c>
      <c r="I576" s="146">
        <f t="shared" si="287"/>
        <v>13</v>
      </c>
    </row>
    <row r="577" spans="1:9" ht="31.5" x14ac:dyDescent="0.25">
      <c r="A577" s="150" t="s">
        <v>40</v>
      </c>
      <c r="B577" s="168" t="s">
        <v>395</v>
      </c>
      <c r="C577" s="169" t="s">
        <v>293</v>
      </c>
      <c r="D577" s="149" t="s">
        <v>483</v>
      </c>
      <c r="E577" s="149" t="s">
        <v>41</v>
      </c>
      <c r="F577" s="151">
        <v>13</v>
      </c>
      <c r="G577" s="151">
        <v>0</v>
      </c>
      <c r="H577" s="146">
        <f t="shared" si="260"/>
        <v>0</v>
      </c>
      <c r="I577" s="151">
        <f>F577-G577</f>
        <v>13</v>
      </c>
    </row>
    <row r="578" spans="1:9" x14ac:dyDescent="0.25">
      <c r="A578" s="166" t="s">
        <v>486</v>
      </c>
      <c r="B578" s="168" t="s">
        <v>395</v>
      </c>
      <c r="C578" s="169" t="s">
        <v>487</v>
      </c>
      <c r="D578" s="169"/>
      <c r="E578" s="169"/>
      <c r="F578" s="146">
        <f>F583+F579</f>
        <v>29874.100000000002</v>
      </c>
      <c r="G578" s="146">
        <f t="shared" ref="G578:I578" si="288">G583+G579</f>
        <v>29216.600000000002</v>
      </c>
      <c r="H578" s="146">
        <f t="shared" si="260"/>
        <v>97.799096876558622</v>
      </c>
      <c r="I578" s="146">
        <f t="shared" si="288"/>
        <v>657.50000000000034</v>
      </c>
    </row>
    <row r="579" spans="1:9" ht="47.25" x14ac:dyDescent="0.25">
      <c r="A579" s="160" t="s">
        <v>92</v>
      </c>
      <c r="B579" s="176" t="s">
        <v>395</v>
      </c>
      <c r="C579" s="169" t="s">
        <v>487</v>
      </c>
      <c r="D579" s="169" t="s">
        <v>93</v>
      </c>
      <c r="E579" s="149"/>
      <c r="F579" s="146">
        <f>F580</f>
        <v>26.2</v>
      </c>
      <c r="G579" s="146">
        <f t="shared" ref="G579:I581" si="289">G580</f>
        <v>26.2</v>
      </c>
      <c r="H579" s="146">
        <f t="shared" si="260"/>
        <v>100</v>
      </c>
      <c r="I579" s="146">
        <f t="shared" si="289"/>
        <v>0</v>
      </c>
    </row>
    <row r="580" spans="1:9" ht="31.5" x14ac:dyDescent="0.25">
      <c r="A580" s="148" t="s">
        <v>508</v>
      </c>
      <c r="B580" s="176" t="s">
        <v>395</v>
      </c>
      <c r="C580" s="169" t="s">
        <v>487</v>
      </c>
      <c r="D580" s="149" t="s">
        <v>94</v>
      </c>
      <c r="E580" s="149"/>
      <c r="F580" s="146">
        <f>F581</f>
        <v>26.2</v>
      </c>
      <c r="G580" s="146">
        <f t="shared" si="289"/>
        <v>26.2</v>
      </c>
      <c r="H580" s="146">
        <f t="shared" si="260"/>
        <v>100</v>
      </c>
      <c r="I580" s="146">
        <f t="shared" si="289"/>
        <v>0</v>
      </c>
    </row>
    <row r="581" spans="1:9" ht="47.25" x14ac:dyDescent="0.25">
      <c r="A581" s="147" t="s">
        <v>95</v>
      </c>
      <c r="B581" s="149" t="s">
        <v>395</v>
      </c>
      <c r="C581" s="169" t="s">
        <v>487</v>
      </c>
      <c r="D581" s="149" t="s">
        <v>96</v>
      </c>
      <c r="E581" s="149"/>
      <c r="F581" s="146">
        <f>F582</f>
        <v>26.2</v>
      </c>
      <c r="G581" s="146">
        <f t="shared" si="289"/>
        <v>26.2</v>
      </c>
      <c r="H581" s="146">
        <f t="shared" si="260"/>
        <v>100</v>
      </c>
      <c r="I581" s="146">
        <f t="shared" si="289"/>
        <v>0</v>
      </c>
    </row>
    <row r="582" spans="1:9" ht="31.5" x14ac:dyDescent="0.25">
      <c r="A582" s="150" t="s">
        <v>40</v>
      </c>
      <c r="B582" s="149" t="s">
        <v>395</v>
      </c>
      <c r="C582" s="169" t="s">
        <v>487</v>
      </c>
      <c r="D582" s="149" t="s">
        <v>96</v>
      </c>
      <c r="E582" s="149" t="s">
        <v>41</v>
      </c>
      <c r="F582" s="151">
        <v>26.2</v>
      </c>
      <c r="G582" s="151">
        <v>26.2</v>
      </c>
      <c r="H582" s="146">
        <f t="shared" si="260"/>
        <v>100</v>
      </c>
      <c r="I582" s="151">
        <f>F582-G582</f>
        <v>0</v>
      </c>
    </row>
    <row r="583" spans="1:9" ht="31.5" x14ac:dyDescent="0.25">
      <c r="A583" s="150" t="s">
        <v>400</v>
      </c>
      <c r="B583" s="168" t="s">
        <v>395</v>
      </c>
      <c r="C583" s="169" t="s">
        <v>487</v>
      </c>
      <c r="D583" s="169" t="s">
        <v>401</v>
      </c>
      <c r="E583" s="169"/>
      <c r="F583" s="146">
        <f>F588+F584+F601</f>
        <v>29847.9</v>
      </c>
      <c r="G583" s="146">
        <f t="shared" ref="G583:I583" si="290">G588+G584+G601</f>
        <v>29190.400000000001</v>
      </c>
      <c r="H583" s="146">
        <f t="shared" si="260"/>
        <v>97.797164959678909</v>
      </c>
      <c r="I583" s="146">
        <f t="shared" si="290"/>
        <v>657.50000000000034</v>
      </c>
    </row>
    <row r="584" spans="1:9" x14ac:dyDescent="0.25">
      <c r="A584" s="150" t="s">
        <v>419</v>
      </c>
      <c r="B584" s="168" t="s">
        <v>395</v>
      </c>
      <c r="C584" s="169" t="s">
        <v>487</v>
      </c>
      <c r="D584" s="169" t="s">
        <v>420</v>
      </c>
      <c r="E584" s="169"/>
      <c r="F584" s="146">
        <f>F585</f>
        <v>2264.1</v>
      </c>
      <c r="G584" s="146">
        <f t="shared" ref="G584:I586" si="291">G585</f>
        <v>2263.9</v>
      </c>
      <c r="H584" s="146">
        <f t="shared" si="260"/>
        <v>99.991166467912208</v>
      </c>
      <c r="I584" s="146">
        <f t="shared" si="291"/>
        <v>0.1999999999998181</v>
      </c>
    </row>
    <row r="585" spans="1:9" ht="31.5" x14ac:dyDescent="0.25">
      <c r="A585" s="150" t="s">
        <v>560</v>
      </c>
      <c r="B585" s="168" t="s">
        <v>395</v>
      </c>
      <c r="C585" s="169" t="s">
        <v>487</v>
      </c>
      <c r="D585" s="169" t="s">
        <v>558</v>
      </c>
      <c r="E585" s="169"/>
      <c r="F585" s="146">
        <f>F586</f>
        <v>2264.1</v>
      </c>
      <c r="G585" s="146">
        <f t="shared" si="291"/>
        <v>2263.9</v>
      </c>
      <c r="H585" s="146">
        <f t="shared" si="260"/>
        <v>99.991166467912208</v>
      </c>
      <c r="I585" s="146">
        <f t="shared" si="291"/>
        <v>0.1999999999998181</v>
      </c>
    </row>
    <row r="586" spans="1:9" ht="63" x14ac:dyDescent="0.25">
      <c r="A586" s="150" t="s">
        <v>561</v>
      </c>
      <c r="B586" s="168" t="s">
        <v>395</v>
      </c>
      <c r="C586" s="169" t="s">
        <v>487</v>
      </c>
      <c r="D586" s="169" t="s">
        <v>559</v>
      </c>
      <c r="E586" s="169"/>
      <c r="F586" s="146">
        <f>F587</f>
        <v>2264.1</v>
      </c>
      <c r="G586" s="146">
        <f t="shared" si="291"/>
        <v>2263.9</v>
      </c>
      <c r="H586" s="146">
        <f t="shared" si="260"/>
        <v>99.991166467912208</v>
      </c>
      <c r="I586" s="146">
        <f t="shared" si="291"/>
        <v>0.1999999999998181</v>
      </c>
    </row>
    <row r="587" spans="1:9" ht="31.5" x14ac:dyDescent="0.25">
      <c r="A587" s="148" t="s">
        <v>136</v>
      </c>
      <c r="B587" s="168" t="s">
        <v>395</v>
      </c>
      <c r="C587" s="169" t="s">
        <v>487</v>
      </c>
      <c r="D587" s="169" t="s">
        <v>559</v>
      </c>
      <c r="E587" s="169" t="s">
        <v>137</v>
      </c>
      <c r="F587" s="161">
        <v>2264.1</v>
      </c>
      <c r="G587" s="161">
        <v>2263.9</v>
      </c>
      <c r="H587" s="146">
        <f t="shared" si="260"/>
        <v>99.991166467912208</v>
      </c>
      <c r="I587" s="151">
        <f>F587-G587</f>
        <v>0.1999999999998181</v>
      </c>
    </row>
    <row r="588" spans="1:9" ht="31.5" x14ac:dyDescent="0.25">
      <c r="A588" s="148" t="s">
        <v>468</v>
      </c>
      <c r="B588" s="168" t="s">
        <v>395</v>
      </c>
      <c r="C588" s="169" t="s">
        <v>487</v>
      </c>
      <c r="D588" s="169" t="s">
        <v>469</v>
      </c>
      <c r="E588" s="169"/>
      <c r="F588" s="146">
        <f>F589</f>
        <v>2697.3999999999996</v>
      </c>
      <c r="G588" s="146">
        <f t="shared" ref="G588:I588" si="292">G589</f>
        <v>2558.4000000000005</v>
      </c>
      <c r="H588" s="146">
        <f t="shared" si="260"/>
        <v>94.846889597390117</v>
      </c>
      <c r="I588" s="146">
        <f t="shared" si="292"/>
        <v>138.99999999999989</v>
      </c>
    </row>
    <row r="589" spans="1:9" x14ac:dyDescent="0.25">
      <c r="A589" s="148" t="s">
        <v>470</v>
      </c>
      <c r="B589" s="168" t="s">
        <v>395</v>
      </c>
      <c r="C589" s="169" t="s">
        <v>487</v>
      </c>
      <c r="D589" s="149" t="s">
        <v>471</v>
      </c>
      <c r="E589" s="169"/>
      <c r="F589" s="146">
        <f>F590+F598+F595+F593</f>
        <v>2697.3999999999996</v>
      </c>
      <c r="G589" s="146">
        <f t="shared" ref="G589:I589" si="293">G590+G598+G595+G593</f>
        <v>2558.4000000000005</v>
      </c>
      <c r="H589" s="146">
        <f t="shared" si="260"/>
        <v>94.846889597390117</v>
      </c>
      <c r="I589" s="146">
        <f t="shared" si="293"/>
        <v>138.99999999999989</v>
      </c>
    </row>
    <row r="590" spans="1:9" ht="31.5" x14ac:dyDescent="0.25">
      <c r="A590" s="148" t="s">
        <v>472</v>
      </c>
      <c r="B590" s="168" t="s">
        <v>395</v>
      </c>
      <c r="C590" s="169" t="s">
        <v>487</v>
      </c>
      <c r="D590" s="149" t="s">
        <v>473</v>
      </c>
      <c r="E590" s="169"/>
      <c r="F590" s="146">
        <f>F591+F592</f>
        <v>962.8</v>
      </c>
      <c r="G590" s="146">
        <f t="shared" ref="G590:I590" si="294">G591+G592</f>
        <v>828.90000000000009</v>
      </c>
      <c r="H590" s="146">
        <f t="shared" ref="H590:H630" si="295">G590/F590*100</f>
        <v>86.092646447860417</v>
      </c>
      <c r="I590" s="146">
        <f t="shared" si="294"/>
        <v>133.89999999999998</v>
      </c>
    </row>
    <row r="591" spans="1:9" ht="31.5" x14ac:dyDescent="0.25">
      <c r="A591" s="150" t="s">
        <v>40</v>
      </c>
      <c r="B591" s="168" t="s">
        <v>395</v>
      </c>
      <c r="C591" s="169" t="s">
        <v>487</v>
      </c>
      <c r="D591" s="149" t="s">
        <v>473</v>
      </c>
      <c r="E591" s="169" t="s">
        <v>41</v>
      </c>
      <c r="F591" s="151">
        <v>201.2</v>
      </c>
      <c r="G591" s="151">
        <v>201.2</v>
      </c>
      <c r="H591" s="146">
        <f t="shared" si="295"/>
        <v>100</v>
      </c>
      <c r="I591" s="151">
        <f t="shared" ref="I591:I592" si="296">F591-G591</f>
        <v>0</v>
      </c>
    </row>
    <row r="592" spans="1:9" ht="31.5" x14ac:dyDescent="0.25">
      <c r="A592" s="148" t="s">
        <v>136</v>
      </c>
      <c r="B592" s="168" t="s">
        <v>395</v>
      </c>
      <c r="C592" s="149" t="s">
        <v>487</v>
      </c>
      <c r="D592" s="149" t="s">
        <v>473</v>
      </c>
      <c r="E592" s="149" t="s">
        <v>137</v>
      </c>
      <c r="F592" s="151">
        <v>761.6</v>
      </c>
      <c r="G592" s="151">
        <v>627.70000000000005</v>
      </c>
      <c r="H592" s="146">
        <f t="shared" si="295"/>
        <v>82.418592436974791</v>
      </c>
      <c r="I592" s="151">
        <f t="shared" si="296"/>
        <v>133.89999999999998</v>
      </c>
    </row>
    <row r="593" spans="1:9" ht="31.5" x14ac:dyDescent="0.25">
      <c r="A593" s="148" t="s">
        <v>586</v>
      </c>
      <c r="B593" s="168" t="s">
        <v>395</v>
      </c>
      <c r="C593" s="149" t="s">
        <v>487</v>
      </c>
      <c r="D593" s="149" t="s">
        <v>585</v>
      </c>
      <c r="E593" s="149"/>
      <c r="F593" s="153">
        <f>F594</f>
        <v>15</v>
      </c>
      <c r="G593" s="153">
        <f t="shared" ref="G593:I593" si="297">G594</f>
        <v>10</v>
      </c>
      <c r="H593" s="146">
        <f t="shared" si="295"/>
        <v>66.666666666666657</v>
      </c>
      <c r="I593" s="153">
        <f t="shared" si="297"/>
        <v>5</v>
      </c>
    </row>
    <row r="594" spans="1:9" ht="31.5" x14ac:dyDescent="0.25">
      <c r="A594" s="150" t="s">
        <v>40</v>
      </c>
      <c r="B594" s="168" t="s">
        <v>395</v>
      </c>
      <c r="C594" s="149" t="s">
        <v>487</v>
      </c>
      <c r="D594" s="149" t="s">
        <v>585</v>
      </c>
      <c r="E594" s="149" t="s">
        <v>41</v>
      </c>
      <c r="F594" s="151">
        <v>15</v>
      </c>
      <c r="G594" s="151">
        <v>10</v>
      </c>
      <c r="H594" s="146">
        <f t="shared" si="295"/>
        <v>66.666666666666657</v>
      </c>
      <c r="I594" s="151">
        <f>F594-G594</f>
        <v>5</v>
      </c>
    </row>
    <row r="595" spans="1:9" x14ac:dyDescent="0.25">
      <c r="A595" s="148" t="s">
        <v>530</v>
      </c>
      <c r="B595" s="168" t="s">
        <v>395</v>
      </c>
      <c r="C595" s="169" t="s">
        <v>487</v>
      </c>
      <c r="D595" s="149" t="s">
        <v>531</v>
      </c>
      <c r="E595" s="169"/>
      <c r="F595" s="146">
        <f>F596+F597</f>
        <v>290.79999999999995</v>
      </c>
      <c r="G595" s="146">
        <f t="shared" ref="G595:I595" si="298">G596+G597</f>
        <v>290.79999999999995</v>
      </c>
      <c r="H595" s="146">
        <f t="shared" si="295"/>
        <v>100</v>
      </c>
      <c r="I595" s="146">
        <f t="shared" si="298"/>
        <v>0</v>
      </c>
    </row>
    <row r="596" spans="1:9" ht="31.5" x14ac:dyDescent="0.25">
      <c r="A596" s="150" t="s">
        <v>40</v>
      </c>
      <c r="B596" s="168" t="s">
        <v>395</v>
      </c>
      <c r="C596" s="169" t="s">
        <v>487</v>
      </c>
      <c r="D596" s="149" t="s">
        <v>531</v>
      </c>
      <c r="E596" s="169" t="s">
        <v>41</v>
      </c>
      <c r="F596" s="151">
        <v>15.9</v>
      </c>
      <c r="G596" s="151">
        <v>15.9</v>
      </c>
      <c r="H596" s="146">
        <f t="shared" si="295"/>
        <v>100</v>
      </c>
      <c r="I596" s="151">
        <f t="shared" ref="I596:I597" si="299">F596-G596</f>
        <v>0</v>
      </c>
    </row>
    <row r="597" spans="1:9" ht="31.5" x14ac:dyDescent="0.25">
      <c r="A597" s="148" t="s">
        <v>136</v>
      </c>
      <c r="B597" s="168" t="s">
        <v>395</v>
      </c>
      <c r="C597" s="169" t="s">
        <v>487</v>
      </c>
      <c r="D597" s="149" t="s">
        <v>531</v>
      </c>
      <c r="E597" s="169" t="s">
        <v>137</v>
      </c>
      <c r="F597" s="151">
        <v>274.89999999999998</v>
      </c>
      <c r="G597" s="151">
        <v>274.89999999999998</v>
      </c>
      <c r="H597" s="146">
        <f t="shared" si="295"/>
        <v>100</v>
      </c>
      <c r="I597" s="151">
        <f t="shared" si="299"/>
        <v>0</v>
      </c>
    </row>
    <row r="598" spans="1:9" ht="47.25" x14ac:dyDescent="0.25">
      <c r="A598" s="148" t="s">
        <v>474</v>
      </c>
      <c r="B598" s="168" t="s">
        <v>395</v>
      </c>
      <c r="C598" s="169" t="s">
        <v>487</v>
      </c>
      <c r="D598" s="149" t="s">
        <v>475</v>
      </c>
      <c r="E598" s="169"/>
      <c r="F598" s="153">
        <f>F599+F600</f>
        <v>1428.8</v>
      </c>
      <c r="G598" s="153">
        <f t="shared" ref="G598:I598" si="300">G599+G600</f>
        <v>1428.7</v>
      </c>
      <c r="H598" s="146">
        <f t="shared" si="295"/>
        <v>99.993001119820832</v>
      </c>
      <c r="I598" s="153">
        <f t="shared" si="300"/>
        <v>9.9999999999909051E-2</v>
      </c>
    </row>
    <row r="599" spans="1:9" ht="31.5" x14ac:dyDescent="0.25">
      <c r="A599" s="150" t="s">
        <v>40</v>
      </c>
      <c r="B599" s="168" t="s">
        <v>395</v>
      </c>
      <c r="C599" s="169" t="s">
        <v>487</v>
      </c>
      <c r="D599" s="149" t="s">
        <v>475</v>
      </c>
      <c r="E599" s="169" t="s">
        <v>41</v>
      </c>
      <c r="F599" s="151">
        <v>116</v>
      </c>
      <c r="G599" s="151">
        <v>116</v>
      </c>
      <c r="H599" s="146">
        <f t="shared" si="295"/>
        <v>100</v>
      </c>
      <c r="I599" s="151">
        <f t="shared" ref="I599:I600" si="301">F599-G599</f>
        <v>0</v>
      </c>
    </row>
    <row r="600" spans="1:9" ht="31.5" x14ac:dyDescent="0.25">
      <c r="A600" s="148" t="s">
        <v>136</v>
      </c>
      <c r="B600" s="168" t="s">
        <v>395</v>
      </c>
      <c r="C600" s="169" t="s">
        <v>487</v>
      </c>
      <c r="D600" s="149" t="s">
        <v>475</v>
      </c>
      <c r="E600" s="169" t="s">
        <v>137</v>
      </c>
      <c r="F600" s="151">
        <v>1312.8</v>
      </c>
      <c r="G600" s="151">
        <v>1312.7</v>
      </c>
      <c r="H600" s="146">
        <f t="shared" si="295"/>
        <v>99.992382693479598</v>
      </c>
      <c r="I600" s="151">
        <f t="shared" si="301"/>
        <v>9.9999999999909051E-2</v>
      </c>
    </row>
    <row r="601" spans="1:9" x14ac:dyDescent="0.25">
      <c r="A601" s="148" t="s">
        <v>58</v>
      </c>
      <c r="B601" s="168" t="s">
        <v>395</v>
      </c>
      <c r="C601" s="169" t="s">
        <v>487</v>
      </c>
      <c r="D601" s="177" t="s">
        <v>488</v>
      </c>
      <c r="E601" s="169"/>
      <c r="F601" s="146">
        <f>F602</f>
        <v>24886.400000000001</v>
      </c>
      <c r="G601" s="146">
        <f t="shared" ref="G601:I601" si="302">G602</f>
        <v>24368.1</v>
      </c>
      <c r="H601" s="146">
        <f t="shared" si="295"/>
        <v>97.917336376494774</v>
      </c>
      <c r="I601" s="146">
        <f t="shared" si="302"/>
        <v>518.30000000000064</v>
      </c>
    </row>
    <row r="602" spans="1:9" ht="47.25" x14ac:dyDescent="0.25">
      <c r="A602" s="148" t="s">
        <v>489</v>
      </c>
      <c r="B602" s="168" t="s">
        <v>395</v>
      </c>
      <c r="C602" s="169" t="s">
        <v>487</v>
      </c>
      <c r="D602" s="149" t="s">
        <v>490</v>
      </c>
      <c r="E602" s="169"/>
      <c r="F602" s="146">
        <f>F603+F606+F610+F612+F614+F620+F618</f>
        <v>24886.400000000001</v>
      </c>
      <c r="G602" s="146">
        <f t="shared" ref="G602:I602" si="303">G603+G606+G610+G612+G614+G620+G618</f>
        <v>24368.1</v>
      </c>
      <c r="H602" s="146">
        <f t="shared" si="295"/>
        <v>97.917336376494774</v>
      </c>
      <c r="I602" s="146">
        <f t="shared" si="303"/>
        <v>518.30000000000064</v>
      </c>
    </row>
    <row r="603" spans="1:9" ht="31.5" x14ac:dyDescent="0.25">
      <c r="A603" s="148" t="s">
        <v>144</v>
      </c>
      <c r="B603" s="168" t="s">
        <v>395</v>
      </c>
      <c r="C603" s="169" t="s">
        <v>487</v>
      </c>
      <c r="D603" s="149" t="s">
        <v>491</v>
      </c>
      <c r="E603" s="149"/>
      <c r="F603" s="146">
        <f>F605+F604</f>
        <v>579</v>
      </c>
      <c r="G603" s="146">
        <f t="shared" ref="G603:I603" si="304">G605+G604</f>
        <v>579</v>
      </c>
      <c r="H603" s="146">
        <f t="shared" si="295"/>
        <v>100</v>
      </c>
      <c r="I603" s="146">
        <f t="shared" si="304"/>
        <v>0</v>
      </c>
    </row>
    <row r="604" spans="1:9" ht="47.25" x14ac:dyDescent="0.25">
      <c r="A604" s="150" t="s">
        <v>29</v>
      </c>
      <c r="B604" s="168" t="s">
        <v>395</v>
      </c>
      <c r="C604" s="169" t="s">
        <v>487</v>
      </c>
      <c r="D604" s="149" t="s">
        <v>491</v>
      </c>
      <c r="E604" s="149" t="s">
        <v>30</v>
      </c>
      <c r="F604" s="161">
        <v>38</v>
      </c>
      <c r="G604" s="161">
        <v>38</v>
      </c>
      <c r="H604" s="146">
        <f t="shared" si="295"/>
        <v>100</v>
      </c>
      <c r="I604" s="151">
        <f t="shared" ref="I604:I605" si="305">F604-G604</f>
        <v>0</v>
      </c>
    </row>
    <row r="605" spans="1:9" ht="31.5" x14ac:dyDescent="0.25">
      <c r="A605" s="150" t="s">
        <v>40</v>
      </c>
      <c r="B605" s="168" t="s">
        <v>395</v>
      </c>
      <c r="C605" s="169" t="s">
        <v>487</v>
      </c>
      <c r="D605" s="149" t="s">
        <v>491</v>
      </c>
      <c r="E605" s="149" t="s">
        <v>41</v>
      </c>
      <c r="F605" s="151">
        <v>541</v>
      </c>
      <c r="G605" s="151">
        <v>541</v>
      </c>
      <c r="H605" s="146">
        <f t="shared" si="295"/>
        <v>100</v>
      </c>
      <c r="I605" s="151">
        <f t="shared" si="305"/>
        <v>0</v>
      </c>
    </row>
    <row r="606" spans="1:9" x14ac:dyDescent="0.25">
      <c r="A606" s="148" t="s">
        <v>146</v>
      </c>
      <c r="B606" s="168" t="s">
        <v>395</v>
      </c>
      <c r="C606" s="169" t="s">
        <v>487</v>
      </c>
      <c r="D606" s="149" t="s">
        <v>492</v>
      </c>
      <c r="E606" s="169"/>
      <c r="F606" s="146">
        <f>F607+F608+F609</f>
        <v>1456</v>
      </c>
      <c r="G606" s="146">
        <f t="shared" ref="G606:I606" si="306">G607+G608+G609</f>
        <v>1361.6</v>
      </c>
      <c r="H606" s="146">
        <f t="shared" si="295"/>
        <v>93.516483516483504</v>
      </c>
      <c r="I606" s="146">
        <f t="shared" si="306"/>
        <v>94.399999999999906</v>
      </c>
    </row>
    <row r="607" spans="1:9" ht="47.25" x14ac:dyDescent="0.25">
      <c r="A607" s="150" t="s">
        <v>29</v>
      </c>
      <c r="B607" s="168" t="s">
        <v>395</v>
      </c>
      <c r="C607" s="169" t="s">
        <v>487</v>
      </c>
      <c r="D607" s="149" t="s">
        <v>492</v>
      </c>
      <c r="E607" s="149" t="s">
        <v>30</v>
      </c>
      <c r="F607" s="151">
        <v>372.5</v>
      </c>
      <c r="G607" s="151">
        <v>359.1</v>
      </c>
      <c r="H607" s="146">
        <f t="shared" si="295"/>
        <v>96.402684563758399</v>
      </c>
      <c r="I607" s="151">
        <f t="shared" ref="I607:I609" si="307">F607-G607</f>
        <v>13.399999999999977</v>
      </c>
    </row>
    <row r="608" spans="1:9" ht="31.5" x14ac:dyDescent="0.25">
      <c r="A608" s="150" t="s">
        <v>40</v>
      </c>
      <c r="B608" s="168" t="s">
        <v>395</v>
      </c>
      <c r="C608" s="169" t="s">
        <v>487</v>
      </c>
      <c r="D608" s="149" t="s">
        <v>492</v>
      </c>
      <c r="E608" s="149" t="s">
        <v>41</v>
      </c>
      <c r="F608" s="151">
        <v>1080.0999999999999</v>
      </c>
      <c r="G608" s="151">
        <v>999.9</v>
      </c>
      <c r="H608" s="146">
        <f t="shared" si="295"/>
        <v>92.57476159614852</v>
      </c>
      <c r="I608" s="151">
        <f t="shared" si="307"/>
        <v>80.199999999999932</v>
      </c>
    </row>
    <row r="609" spans="1:9" x14ac:dyDescent="0.25">
      <c r="A609" s="150" t="s">
        <v>44</v>
      </c>
      <c r="B609" s="168" t="s">
        <v>395</v>
      </c>
      <c r="C609" s="169" t="s">
        <v>487</v>
      </c>
      <c r="D609" s="149" t="s">
        <v>492</v>
      </c>
      <c r="E609" s="149" t="s">
        <v>45</v>
      </c>
      <c r="F609" s="151">
        <v>3.4</v>
      </c>
      <c r="G609" s="151">
        <v>2.6</v>
      </c>
      <c r="H609" s="146">
        <f t="shared" si="295"/>
        <v>76.47058823529413</v>
      </c>
      <c r="I609" s="151">
        <f t="shared" si="307"/>
        <v>0.79999999999999982</v>
      </c>
    </row>
    <row r="610" spans="1:9" x14ac:dyDescent="0.25">
      <c r="A610" s="148" t="s">
        <v>27</v>
      </c>
      <c r="B610" s="176" t="s">
        <v>395</v>
      </c>
      <c r="C610" s="169" t="s">
        <v>487</v>
      </c>
      <c r="D610" s="149" t="s">
        <v>493</v>
      </c>
      <c r="E610" s="169"/>
      <c r="F610" s="146">
        <f>F611</f>
        <v>124.1</v>
      </c>
      <c r="G610" s="146">
        <f t="shared" ref="G610:I610" si="308">G611</f>
        <v>121.4</v>
      </c>
      <c r="H610" s="146">
        <f t="shared" si="295"/>
        <v>97.824335213537481</v>
      </c>
      <c r="I610" s="146">
        <f t="shared" si="308"/>
        <v>2.6999999999999886</v>
      </c>
    </row>
    <row r="611" spans="1:9" ht="47.25" x14ac:dyDescent="0.25">
      <c r="A611" s="150" t="s">
        <v>29</v>
      </c>
      <c r="B611" s="176" t="s">
        <v>395</v>
      </c>
      <c r="C611" s="169" t="s">
        <v>487</v>
      </c>
      <c r="D611" s="149" t="s">
        <v>493</v>
      </c>
      <c r="E611" s="149" t="s">
        <v>30</v>
      </c>
      <c r="F611" s="151">
        <v>124.1</v>
      </c>
      <c r="G611" s="151">
        <v>121.4</v>
      </c>
      <c r="H611" s="146">
        <f t="shared" si="295"/>
        <v>97.824335213537481</v>
      </c>
      <c r="I611" s="151">
        <f>F611-G611</f>
        <v>2.6999999999999886</v>
      </c>
    </row>
    <row r="612" spans="1:9" ht="31.5" x14ac:dyDescent="0.25">
      <c r="A612" s="148" t="s">
        <v>494</v>
      </c>
      <c r="B612" s="168" t="s">
        <v>395</v>
      </c>
      <c r="C612" s="169" t="s">
        <v>487</v>
      </c>
      <c r="D612" s="149" t="s">
        <v>495</v>
      </c>
      <c r="E612" s="149"/>
      <c r="F612" s="153">
        <f>F613</f>
        <v>67.2</v>
      </c>
      <c r="G612" s="153">
        <f t="shared" ref="G612:I612" si="309">G613</f>
        <v>67.2</v>
      </c>
      <c r="H612" s="146">
        <f t="shared" si="295"/>
        <v>100</v>
      </c>
      <c r="I612" s="153">
        <f t="shared" si="309"/>
        <v>0</v>
      </c>
    </row>
    <row r="613" spans="1:9" ht="31.5" x14ac:dyDescent="0.25">
      <c r="A613" s="150" t="s">
        <v>40</v>
      </c>
      <c r="B613" s="168" t="s">
        <v>395</v>
      </c>
      <c r="C613" s="169" t="s">
        <v>487</v>
      </c>
      <c r="D613" s="149" t="s">
        <v>495</v>
      </c>
      <c r="E613" s="149" t="s">
        <v>41</v>
      </c>
      <c r="F613" s="151">
        <v>67.2</v>
      </c>
      <c r="G613" s="151">
        <v>67.2</v>
      </c>
      <c r="H613" s="146">
        <f t="shared" si="295"/>
        <v>100</v>
      </c>
      <c r="I613" s="151">
        <f>F613-G613</f>
        <v>0</v>
      </c>
    </row>
    <row r="614" spans="1:9" x14ac:dyDescent="0.25">
      <c r="A614" s="147" t="s">
        <v>497</v>
      </c>
      <c r="B614" s="168" t="s">
        <v>395</v>
      </c>
      <c r="C614" s="169" t="s">
        <v>487</v>
      </c>
      <c r="D614" s="149" t="s">
        <v>498</v>
      </c>
      <c r="E614" s="149"/>
      <c r="F614" s="153">
        <f>F615+F616+F617</f>
        <v>569.4</v>
      </c>
      <c r="G614" s="153">
        <f t="shared" ref="G614:I614" si="310">G615+G616+G617</f>
        <v>569.4</v>
      </c>
      <c r="H614" s="146">
        <f t="shared" si="295"/>
        <v>100</v>
      </c>
      <c r="I614" s="153">
        <f t="shared" si="310"/>
        <v>0</v>
      </c>
    </row>
    <row r="615" spans="1:9" ht="47.25" x14ac:dyDescent="0.25">
      <c r="A615" s="150" t="s">
        <v>29</v>
      </c>
      <c r="B615" s="168" t="s">
        <v>395</v>
      </c>
      <c r="C615" s="169" t="s">
        <v>487</v>
      </c>
      <c r="D615" s="149" t="s">
        <v>498</v>
      </c>
      <c r="E615" s="149" t="s">
        <v>30</v>
      </c>
      <c r="F615" s="151">
        <v>14</v>
      </c>
      <c r="G615" s="151">
        <v>14</v>
      </c>
      <c r="H615" s="146">
        <f t="shared" si="295"/>
        <v>100</v>
      </c>
      <c r="I615" s="151">
        <f t="shared" ref="I615:I617" si="311">F615-G615</f>
        <v>0</v>
      </c>
    </row>
    <row r="616" spans="1:9" ht="31.5" x14ac:dyDescent="0.25">
      <c r="A616" s="150" t="s">
        <v>40</v>
      </c>
      <c r="B616" s="168" t="s">
        <v>395</v>
      </c>
      <c r="C616" s="169" t="s">
        <v>487</v>
      </c>
      <c r="D616" s="149" t="s">
        <v>498</v>
      </c>
      <c r="E616" s="149" t="s">
        <v>41</v>
      </c>
      <c r="F616" s="151">
        <v>101.4</v>
      </c>
      <c r="G616" s="151">
        <v>101.4</v>
      </c>
      <c r="H616" s="146">
        <f t="shared" si="295"/>
        <v>100</v>
      </c>
      <c r="I616" s="151">
        <f t="shared" si="311"/>
        <v>0</v>
      </c>
    </row>
    <row r="617" spans="1:9" x14ac:dyDescent="0.25">
      <c r="A617" s="182" t="s">
        <v>120</v>
      </c>
      <c r="B617" s="168" t="s">
        <v>395</v>
      </c>
      <c r="C617" s="169" t="s">
        <v>487</v>
      </c>
      <c r="D617" s="149" t="s">
        <v>498</v>
      </c>
      <c r="E617" s="149" t="s">
        <v>121</v>
      </c>
      <c r="F617" s="151">
        <v>454</v>
      </c>
      <c r="G617" s="151">
        <v>454</v>
      </c>
      <c r="H617" s="146">
        <f t="shared" si="295"/>
        <v>100</v>
      </c>
      <c r="I617" s="151">
        <f t="shared" si="311"/>
        <v>0</v>
      </c>
    </row>
    <row r="618" spans="1:9" ht="31.5" x14ac:dyDescent="0.25">
      <c r="A618" s="147" t="s">
        <v>598</v>
      </c>
      <c r="B618" s="168" t="s">
        <v>395</v>
      </c>
      <c r="C618" s="169" t="s">
        <v>487</v>
      </c>
      <c r="D618" s="149" t="s">
        <v>605</v>
      </c>
      <c r="E618" s="142"/>
      <c r="F618" s="153">
        <f>F619</f>
        <v>29.4</v>
      </c>
      <c r="G618" s="153">
        <f t="shared" ref="G618:I618" si="312">G619</f>
        <v>29.4</v>
      </c>
      <c r="H618" s="146">
        <f t="shared" si="295"/>
        <v>100</v>
      </c>
      <c r="I618" s="153">
        <f t="shared" si="312"/>
        <v>0</v>
      </c>
    </row>
    <row r="619" spans="1:9" ht="47.25" x14ac:dyDescent="0.25">
      <c r="A619" s="150" t="s">
        <v>29</v>
      </c>
      <c r="B619" s="168" t="s">
        <v>395</v>
      </c>
      <c r="C619" s="169" t="s">
        <v>487</v>
      </c>
      <c r="D619" s="149" t="s">
        <v>605</v>
      </c>
      <c r="E619" s="149" t="s">
        <v>30</v>
      </c>
      <c r="F619" s="151">
        <v>29.4</v>
      </c>
      <c r="G619" s="151">
        <v>29.4</v>
      </c>
      <c r="H619" s="146">
        <f t="shared" si="295"/>
        <v>100</v>
      </c>
      <c r="I619" s="151">
        <f>F619-G619</f>
        <v>0</v>
      </c>
    </row>
    <row r="620" spans="1:9" ht="110.25" x14ac:dyDescent="0.25">
      <c r="A620" s="152" t="s">
        <v>31</v>
      </c>
      <c r="B620" s="168" t="s">
        <v>395</v>
      </c>
      <c r="C620" s="169" t="s">
        <v>487</v>
      </c>
      <c r="D620" s="149" t="s">
        <v>499</v>
      </c>
      <c r="E620" s="149"/>
      <c r="F620" s="153">
        <f>F621</f>
        <v>22061.3</v>
      </c>
      <c r="G620" s="153">
        <f t="shared" ref="G620:I620" si="313">G621</f>
        <v>21640.1</v>
      </c>
      <c r="H620" s="146">
        <f t="shared" si="295"/>
        <v>98.090774342400493</v>
      </c>
      <c r="I620" s="153">
        <f t="shared" si="313"/>
        <v>421.20000000000073</v>
      </c>
    </row>
    <row r="621" spans="1:9" ht="47.25" x14ac:dyDescent="0.25">
      <c r="A621" s="150" t="s">
        <v>29</v>
      </c>
      <c r="B621" s="168" t="s">
        <v>395</v>
      </c>
      <c r="C621" s="169" t="s">
        <v>487</v>
      </c>
      <c r="D621" s="149" t="s">
        <v>499</v>
      </c>
      <c r="E621" s="149" t="s">
        <v>30</v>
      </c>
      <c r="F621" s="151">
        <v>22061.3</v>
      </c>
      <c r="G621" s="151">
        <v>21640.1</v>
      </c>
      <c r="H621" s="146">
        <f t="shared" si="295"/>
        <v>98.090774342400493</v>
      </c>
      <c r="I621" s="151">
        <f>F621-G621</f>
        <v>421.20000000000073</v>
      </c>
    </row>
    <row r="622" spans="1:9" x14ac:dyDescent="0.25">
      <c r="A622" s="147" t="s">
        <v>338</v>
      </c>
      <c r="B622" s="168" t="s">
        <v>395</v>
      </c>
      <c r="C622" s="169" t="s">
        <v>339</v>
      </c>
      <c r="D622" s="169"/>
      <c r="E622" s="149"/>
      <c r="F622" s="146">
        <f t="shared" ref="F622:I626" si="314">F623</f>
        <v>3600.1</v>
      </c>
      <c r="G622" s="146">
        <f t="shared" si="314"/>
        <v>3600.1</v>
      </c>
      <c r="H622" s="146">
        <f t="shared" si="295"/>
        <v>100</v>
      </c>
      <c r="I622" s="146">
        <f t="shared" si="314"/>
        <v>0</v>
      </c>
    </row>
    <row r="623" spans="1:9" x14ac:dyDescent="0.25">
      <c r="A623" s="147" t="s">
        <v>501</v>
      </c>
      <c r="B623" s="168" t="s">
        <v>395</v>
      </c>
      <c r="C623" s="169" t="s">
        <v>502</v>
      </c>
      <c r="D623" s="169"/>
      <c r="E623" s="149"/>
      <c r="F623" s="146">
        <f t="shared" si="314"/>
        <v>3600.1</v>
      </c>
      <c r="G623" s="146">
        <f t="shared" si="314"/>
        <v>3600.1</v>
      </c>
      <c r="H623" s="146">
        <f t="shared" si="295"/>
        <v>100</v>
      </c>
      <c r="I623" s="146">
        <f t="shared" si="314"/>
        <v>0</v>
      </c>
    </row>
    <row r="624" spans="1:9" ht="31.5" x14ac:dyDescent="0.25">
      <c r="A624" s="150" t="s">
        <v>400</v>
      </c>
      <c r="B624" s="145" t="s">
        <v>395</v>
      </c>
      <c r="C624" s="169" t="s">
        <v>502</v>
      </c>
      <c r="D624" s="142" t="s">
        <v>401</v>
      </c>
      <c r="E624" s="142"/>
      <c r="F624" s="146">
        <f t="shared" si="314"/>
        <v>3600.1</v>
      </c>
      <c r="G624" s="146">
        <f t="shared" si="314"/>
        <v>3600.1</v>
      </c>
      <c r="H624" s="146">
        <f t="shared" si="295"/>
        <v>100</v>
      </c>
      <c r="I624" s="146">
        <f t="shared" si="314"/>
        <v>0</v>
      </c>
    </row>
    <row r="625" spans="1:9" x14ac:dyDescent="0.25">
      <c r="A625" s="150" t="s">
        <v>503</v>
      </c>
      <c r="B625" s="145" t="s">
        <v>395</v>
      </c>
      <c r="C625" s="169" t="s">
        <v>502</v>
      </c>
      <c r="D625" s="142" t="s">
        <v>420</v>
      </c>
      <c r="E625" s="142"/>
      <c r="F625" s="146">
        <f t="shared" si="314"/>
        <v>3600.1</v>
      </c>
      <c r="G625" s="146">
        <f t="shared" si="314"/>
        <v>3600.1</v>
      </c>
      <c r="H625" s="146">
        <f t="shared" si="295"/>
        <v>100</v>
      </c>
      <c r="I625" s="146">
        <f t="shared" si="314"/>
        <v>0</v>
      </c>
    </row>
    <row r="626" spans="1:9" ht="47.25" x14ac:dyDescent="0.25">
      <c r="A626" s="148" t="s">
        <v>421</v>
      </c>
      <c r="B626" s="145" t="s">
        <v>395</v>
      </c>
      <c r="C626" s="169" t="s">
        <v>502</v>
      </c>
      <c r="D626" s="142" t="s">
        <v>422</v>
      </c>
      <c r="E626" s="142"/>
      <c r="F626" s="146">
        <f t="shared" si="314"/>
        <v>3600.1</v>
      </c>
      <c r="G626" s="146">
        <f t="shared" si="314"/>
        <v>3600.1</v>
      </c>
      <c r="H626" s="146">
        <f t="shared" si="295"/>
        <v>100</v>
      </c>
      <c r="I626" s="146">
        <f t="shared" si="314"/>
        <v>0</v>
      </c>
    </row>
    <row r="627" spans="1:9" ht="31.5" x14ac:dyDescent="0.25">
      <c r="A627" s="160" t="s">
        <v>504</v>
      </c>
      <c r="B627" s="145" t="s">
        <v>395</v>
      </c>
      <c r="C627" s="169" t="s">
        <v>502</v>
      </c>
      <c r="D627" s="149" t="s">
        <v>505</v>
      </c>
      <c r="E627" s="142"/>
      <c r="F627" s="146">
        <f>F628+F629</f>
        <v>3600.1</v>
      </c>
      <c r="G627" s="146">
        <f t="shared" ref="G627:I627" si="315">G628+G629</f>
        <v>3600.1</v>
      </c>
      <c r="H627" s="146">
        <f t="shared" si="295"/>
        <v>100</v>
      </c>
      <c r="I627" s="146">
        <f t="shared" si="315"/>
        <v>0</v>
      </c>
    </row>
    <row r="628" spans="1:9" ht="31.5" x14ac:dyDescent="0.25">
      <c r="A628" s="150" t="s">
        <v>40</v>
      </c>
      <c r="B628" s="145" t="s">
        <v>395</v>
      </c>
      <c r="C628" s="169" t="s">
        <v>502</v>
      </c>
      <c r="D628" s="149" t="s">
        <v>505</v>
      </c>
      <c r="E628" s="149" t="s">
        <v>41</v>
      </c>
      <c r="F628" s="151">
        <v>250.1</v>
      </c>
      <c r="G628" s="151">
        <v>250.1</v>
      </c>
      <c r="H628" s="146">
        <f t="shared" si="295"/>
        <v>100</v>
      </c>
      <c r="I628" s="151">
        <f t="shared" ref="I628:I629" si="316">F628-G628</f>
        <v>0</v>
      </c>
    </row>
    <row r="629" spans="1:9" ht="31.5" x14ac:dyDescent="0.25">
      <c r="A629" s="148" t="s">
        <v>136</v>
      </c>
      <c r="B629" s="145" t="s">
        <v>395</v>
      </c>
      <c r="C629" s="169" t="s">
        <v>502</v>
      </c>
      <c r="D629" s="149" t="s">
        <v>505</v>
      </c>
      <c r="E629" s="169" t="s">
        <v>137</v>
      </c>
      <c r="F629" s="151">
        <v>3350</v>
      </c>
      <c r="G629" s="151">
        <v>3350</v>
      </c>
      <c r="H629" s="146">
        <f t="shared" si="295"/>
        <v>100</v>
      </c>
      <c r="I629" s="151">
        <f t="shared" si="316"/>
        <v>0</v>
      </c>
    </row>
    <row r="630" spans="1:9" x14ac:dyDescent="0.25">
      <c r="A630" s="147" t="s">
        <v>506</v>
      </c>
      <c r="B630" s="168"/>
      <c r="C630" s="169"/>
      <c r="D630" s="169"/>
      <c r="E630" s="149"/>
      <c r="F630" s="146">
        <f>F13+F432</f>
        <v>1259530.7</v>
      </c>
      <c r="G630" s="146">
        <f t="shared" ref="G630:I630" si="317">G13+G432</f>
        <v>1198072.5</v>
      </c>
      <c r="H630" s="146">
        <f t="shared" si="295"/>
        <v>95.120547677003827</v>
      </c>
      <c r="I630" s="146">
        <f t="shared" si="317"/>
        <v>61458.200000000004</v>
      </c>
    </row>
    <row r="632" spans="1:9" x14ac:dyDescent="0.25">
      <c r="F632" s="183"/>
      <c r="G632" s="183"/>
      <c r="H632" s="183"/>
      <c r="I632" s="183"/>
    </row>
  </sheetData>
  <autoFilter ref="A12:J630" xr:uid="{F333BAAC-AEF6-453E-8EA4-1720AB0599DA}"/>
  <mergeCells count="8">
    <mergeCell ref="A8:I8"/>
    <mergeCell ref="G10:G11"/>
    <mergeCell ref="H10:H11"/>
    <mergeCell ref="I10:I11"/>
    <mergeCell ref="A10:A11"/>
    <mergeCell ref="B10:B11"/>
    <mergeCell ref="C10:E10"/>
    <mergeCell ref="F10:F11"/>
  </mergeCells>
  <pageMargins left="1.1811023622047245" right="0.39370078740157483" top="0.78740157480314965" bottom="0.78740157480314965" header="0.31496062992125984" footer="0.31496062992125984"/>
  <pageSetup paperSize="9" scale="46" fitToHeight="13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МОЙ (2)</vt:lpstr>
      <vt:lpstr>2023 исполн</vt:lpstr>
      <vt:lpstr>'2023 исполн'!Область_печати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2024-04-08T01:45:45Z</dcterms:modified>
</cp:coreProperties>
</file>